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C:\Users\Mauricio\Documents\CUENTAS DE COBRO 2026\Cuenta de cobro junio 2026\GC_10496368_10926_JUN_2026\Ficha 3065670\"/>
    </mc:Choice>
  </mc:AlternateContent>
  <xr:revisionPtr revIDLastSave="0" documentId="13_ncr:1_{74F7FECA-0C3E-417F-9FA5-25DEA5BD90F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JUNIO 2026" sheetId="10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uri="GoogleSheetsCustomDataVersion1">
      <go:sheetsCustomData xmlns:go="http://customooxmlschemas.google.com/" r:id="rId8" roundtripDataSignature="AMtx7miTevkpCkW6LExCyz0j2Ja15T0IaQ=="/>
    </ext>
  </extLst>
</workbook>
</file>

<file path=xl/calcChain.xml><?xml version="1.0" encoding="utf-8"?>
<calcChain xmlns="http://schemas.openxmlformats.org/spreadsheetml/2006/main">
  <c r="AM46" i="10" l="1"/>
  <c r="AK46" i="10"/>
  <c r="AM45" i="10"/>
  <c r="AK45" i="10"/>
  <c r="AO45" i="10" s="1"/>
  <c r="AM44" i="10"/>
  <c r="AK44" i="10"/>
  <c r="AM43" i="10"/>
  <c r="AK43" i="10"/>
  <c r="AO43" i="10" s="1"/>
  <c r="AM42" i="10"/>
  <c r="AK42" i="10"/>
  <c r="AM41" i="10"/>
  <c r="AK41" i="10"/>
  <c r="AO41" i="10" s="1"/>
  <c r="AM40" i="10"/>
  <c r="AK40" i="10"/>
  <c r="AM39" i="10"/>
  <c r="AK39" i="10"/>
  <c r="AO39" i="10" s="1"/>
  <c r="AM38" i="10"/>
  <c r="AK38" i="10"/>
  <c r="AM37" i="10"/>
  <c r="AK37" i="10"/>
  <c r="AO37" i="10" s="1"/>
  <c r="AM36" i="10"/>
  <c r="AK36" i="10"/>
  <c r="AM35" i="10"/>
  <c r="AK35" i="10"/>
  <c r="AO35" i="10" s="1"/>
  <c r="AM33" i="10"/>
  <c r="AK33" i="10"/>
  <c r="AM32" i="10"/>
  <c r="AK32" i="10"/>
  <c r="AO32" i="10" s="1"/>
  <c r="AM28" i="10"/>
  <c r="AK28" i="10"/>
  <c r="AM27" i="10"/>
  <c r="AK27" i="10"/>
  <c r="AM26" i="10"/>
  <c r="AK26" i="10"/>
  <c r="AM25" i="10"/>
  <c r="AK25" i="10"/>
  <c r="AM24" i="10"/>
  <c r="AK24" i="10"/>
  <c r="AM23" i="10"/>
  <c r="AK23" i="10"/>
  <c r="AM22" i="10"/>
  <c r="AK22" i="10"/>
  <c r="AM31" i="10"/>
  <c r="AK31" i="10"/>
  <c r="AM21" i="10"/>
  <c r="AK21" i="10"/>
  <c r="AM20" i="10"/>
  <c r="AK20" i="10"/>
  <c r="AM19" i="10"/>
  <c r="AK19" i="10"/>
  <c r="AM30" i="10"/>
  <c r="AK30" i="10"/>
  <c r="AM18" i="10"/>
  <c r="AK18" i="10"/>
  <c r="AM17" i="10"/>
  <c r="AK17" i="10"/>
  <c r="AM16" i="10"/>
  <c r="AK16" i="10"/>
  <c r="AM15" i="10"/>
  <c r="AK15" i="10"/>
  <c r="A15" i="10"/>
  <c r="A16" i="10" s="1"/>
  <c r="A17" i="10" s="1"/>
  <c r="A18" i="10" s="1"/>
  <c r="A30" i="10" s="1"/>
  <c r="A19" i="10" s="1"/>
  <c r="A20" i="10" s="1"/>
  <c r="A21" i="10" s="1"/>
  <c r="A32" i="10" s="1"/>
  <c r="A31" i="10" s="1"/>
  <c r="A22" i="10" s="1"/>
  <c r="A33" i="10" s="1"/>
  <c r="A23" i="10" s="1"/>
  <c r="A24" i="10" s="1"/>
  <c r="A25" i="10" s="1"/>
  <c r="A26" i="10" s="1"/>
  <c r="A27" i="10" s="1"/>
  <c r="A28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M14" i="10"/>
  <c r="AK14" i="10"/>
  <c r="AO19" i="10" l="1"/>
  <c r="AO15" i="10"/>
  <c r="AO21" i="10"/>
  <c r="AO26" i="10"/>
  <c r="AO33" i="10"/>
  <c r="AO36" i="10"/>
  <c r="AO38" i="10"/>
  <c r="AO40" i="10"/>
  <c r="AO42" i="10"/>
  <c r="AO44" i="10"/>
  <c r="AO46" i="10"/>
  <c r="AO14" i="10"/>
  <c r="AO20" i="10"/>
  <c r="AO30" i="10"/>
  <c r="AO16" i="10"/>
  <c r="AO27" i="10"/>
  <c r="AO25" i="10"/>
  <c r="AO31" i="10"/>
  <c r="AO18" i="10"/>
  <c r="AO28" i="10"/>
  <c r="AO24" i="10"/>
  <c r="AO23" i="10"/>
  <c r="AO22" i="10"/>
  <c r="AO17" i="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Jaqueline Rocio Garcia Celis</author>
  </authors>
  <commentList>
    <comment ref="B37" authorId="0" shapeId="0" xr:uid="{E85F70DC-32F8-4D8E-BC8C-FE4F8726478B}">
      <text>
        <r>
          <rPr>
            <b/>
            <sz val="9"/>
            <color rgb="FF000000"/>
            <rFont val="Tahoma"/>
            <family val="2"/>
          </rPr>
          <t>Jaqueline Rocio Garcia Celis: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Se llamó al aprendiz - 3226165455 - Se va del país, va a solicitar retiro voluntario</t>
        </r>
      </text>
    </comment>
  </commentList>
</comments>
</file>

<file path=xl/sharedStrings.xml><?xml version="1.0" encoding="utf-8"?>
<sst xmlns="http://schemas.openxmlformats.org/spreadsheetml/2006/main" count="124" uniqueCount="66">
  <si>
    <t>CENTRO NACIONAL DE  ASISTENCIA TÉCNICA A LA INDUSTRIA - ASTIN
REGISTRO DE ASISTENCIA</t>
  </si>
  <si>
    <t>Código:
Versión:</t>
  </si>
  <si>
    <t>Programa de Formación:</t>
  </si>
  <si>
    <t>Tecnologia en Quimica Aplicada a la Industria</t>
  </si>
  <si>
    <t>Código:</t>
  </si>
  <si>
    <t>Ficha caracterización :</t>
  </si>
  <si>
    <t>Jornada:</t>
  </si>
  <si>
    <t>DIURNA:</t>
  </si>
  <si>
    <t>X</t>
  </si>
  <si>
    <t>NOCTURNA:</t>
  </si>
  <si>
    <t xml:space="preserve">Instructores: </t>
  </si>
  <si>
    <t>de</t>
  </si>
  <si>
    <t>a</t>
  </si>
  <si>
    <t>No</t>
  </si>
  <si>
    <t>APRENDICES
(Apellidos y Nombres)</t>
  </si>
  <si>
    <t>Fechas (dd-mm)</t>
  </si>
  <si>
    <t xml:space="preserve">Inasistencias x Seccion </t>
  </si>
  <si>
    <t xml:space="preserve">Total de horas </t>
  </si>
  <si>
    <t>Hora:</t>
  </si>
  <si>
    <t>CE</t>
  </si>
  <si>
    <t>SE</t>
  </si>
  <si>
    <t>Total</t>
  </si>
  <si>
    <t xml:space="preserve">Inst: </t>
  </si>
  <si>
    <t>Comp:</t>
  </si>
  <si>
    <t>A</t>
  </si>
  <si>
    <t>F</t>
  </si>
  <si>
    <t>R</t>
  </si>
  <si>
    <t>Firma del (los)   Instructor(es):</t>
  </si>
  <si>
    <t>Observaciones:  Convenciones  Asiste:A     Falta: F   Retardo: R   Excusa: E</t>
  </si>
  <si>
    <t>*CE: CON EXCUSA</t>
  </si>
  <si>
    <t>SE:SIN EXCUSA</t>
  </si>
  <si>
    <t>JUAN DIEGO TORREGROZA SANCHEZ</t>
  </si>
  <si>
    <t>HEIDY MICHELL BONILLA JOAQUI</t>
  </si>
  <si>
    <t>LAURA SOFIA MORENO ZULUAGA</t>
  </si>
  <si>
    <t>DANIELA MANCHOLA CASTRO</t>
  </si>
  <si>
    <t>JHONATAN CAICEDO RAMIREZ</t>
  </si>
  <si>
    <t>SANTIAGO OREJUELA SALAZAR</t>
  </si>
  <si>
    <t>ERIKA ALEJANDRA QUELAL BURBANO</t>
  </si>
  <si>
    <t>KAROL ANDREA NARVAEZ OBANDO</t>
  </si>
  <si>
    <t>JUAN EDUARDO GAMBOA CABEZAS</t>
  </si>
  <si>
    <t>SERGIO ANDRES GAMBOA MEJIA</t>
  </si>
  <si>
    <t>GILBERTH ALEXANDER FLOREZ NUÑEZ</t>
  </si>
  <si>
    <t>MILDRE CARIME CAICEDO PAJAJOY</t>
  </si>
  <si>
    <t>JUAN CAMILO GARZON NOGUERA</t>
  </si>
  <si>
    <t>DAVID ALEJANDRO MURILLO HERNANDEZ</t>
  </si>
  <si>
    <t>HEIDY TATIANA NUPAN MAVISOY</t>
  </si>
  <si>
    <t xml:space="preserve">LAURA SOFIA ARCOS </t>
  </si>
  <si>
    <t>IVAN ANDRES SARABIA POSSU</t>
  </si>
  <si>
    <t>BRENDA NICOL RUIZ PALACIOS</t>
  </si>
  <si>
    <t>CARLOS STIVEEN MARTINEZ HERNANDEZ</t>
  </si>
  <si>
    <t>JHOJAN ESTEBAN RAMIREZ HENAO</t>
  </si>
  <si>
    <t>YENNI MELIZA ASPRILLA ASPRILLA</t>
  </si>
  <si>
    <t>CARLOS SAMUEL SANES PINTO</t>
  </si>
  <si>
    <t>DULCE MARIA RAYO HURTADO</t>
  </si>
  <si>
    <t>LUISA GINNE GOMEZ ARIAS</t>
  </si>
  <si>
    <t>MARYURI QUINTERO ESCOBAR</t>
  </si>
  <si>
    <t>E</t>
  </si>
  <si>
    <t>Fecha</t>
  </si>
  <si>
    <t>Día</t>
  </si>
  <si>
    <t>am</t>
  </si>
  <si>
    <t>pm</t>
  </si>
  <si>
    <t>Marcelo G.</t>
  </si>
  <si>
    <t xml:space="preserve">CRHISTYN NAOMY CASTILLO RODRIGUEZ </t>
  </si>
  <si>
    <t>instrumental</t>
  </si>
  <si>
    <t>Sabado</t>
  </si>
  <si>
    <t>Marcelo A. Grueso 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</si>
</sst>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/yyyy"/>
    <numFmt numFmtId="165" formatCode="#,##0.###############"/>
  </numFmts>
  <fonts count="15" x14ac:knownFonts="1">
    <font>
      <sz val="10"/>
      <color rgb="FF000000"/>
      <name val="Arial"/>
    </font>
    <font>
      <b/>
      <sz val="16"/>
      <color rgb="FF000000"/>
      <name val="Arial"/>
      <family val="2"/>
    </font>
    <font>
      <b/>
      <sz val="12"/>
      <color rgb="FF000000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b/>
      <sz val="11"/>
      <color rgb="FF000000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12"/>
      <color rgb="FF000000"/>
      <name val="Arial"/>
      <family val="2"/>
    </font>
    <font>
      <sz val="10"/>
      <color rgb="FF000000"/>
      <name val="Arial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00B0F0"/>
        <bgColor rgb="FF00B0F0"/>
      </patternFill>
    </fill>
    <fill>
      <patternFill patternType="solid">
        <fgColor rgb="FF00B050"/>
        <bgColor rgb="FF00B050"/>
      </patternFill>
    </fill>
    <fill>
      <patternFill patternType="solid">
        <fgColor theme="0"/>
        <bgColor theme="0"/>
      </patternFill>
    </fill>
    <fill>
      <patternFill patternType="solid">
        <fgColor rgb="FFFF0000"/>
        <bgColor rgb="FFFFFFFF"/>
      </patternFill>
    </fill>
    <fill>
      <patternFill patternType="solid">
        <fgColor rgb="FFFF000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 style="medium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0" fillId="0" borderId="0" xfId="0" applyAlignment="1">
      <alignment vertical="center" wrapText="1"/>
    </xf>
    <xf numFmtId="0" fontId="4" fillId="2" borderId="6" xfId="0" applyFont="1" applyFill="1" applyBorder="1" applyAlignment="1">
      <alignment vertical="center"/>
    </xf>
    <xf numFmtId="0" fontId="10" fillId="0" borderId="18" xfId="0" applyFont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0" borderId="18" xfId="0" applyBorder="1" applyAlignment="1">
      <alignment vertical="center" wrapText="1"/>
    </xf>
    <xf numFmtId="0" fontId="5" fillId="0" borderId="18" xfId="0" applyFont="1" applyBorder="1" applyAlignment="1">
      <alignment horizontal="center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0" fillId="0" borderId="19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/>
    </xf>
    <xf numFmtId="0" fontId="0" fillId="0" borderId="9" xfId="0" applyBorder="1" applyAlignment="1">
      <alignment vertical="center" wrapText="1"/>
    </xf>
    <xf numFmtId="0" fontId="11" fillId="2" borderId="3" xfId="0" applyFont="1" applyFill="1" applyBorder="1" applyAlignment="1">
      <alignment vertical="center"/>
    </xf>
    <xf numFmtId="0" fontId="11" fillId="2" borderId="3" xfId="0" applyFont="1" applyFill="1" applyBorder="1" applyAlignment="1">
      <alignment vertical="center" wrapText="1"/>
    </xf>
    <xf numFmtId="0" fontId="11" fillId="6" borderId="3" xfId="0" applyFont="1" applyFill="1" applyBorder="1" applyAlignment="1">
      <alignment vertical="center" wrapText="1"/>
    </xf>
    <xf numFmtId="0" fontId="0" fillId="6" borderId="9" xfId="0" applyFill="1" applyBorder="1" applyAlignment="1">
      <alignment vertical="center" wrapText="1"/>
    </xf>
    <xf numFmtId="0" fontId="10" fillId="0" borderId="18" xfId="0" applyFont="1" applyBorder="1" applyAlignment="1">
      <alignment horizontal="left" vertical="center"/>
    </xf>
    <xf numFmtId="0" fontId="0" fillId="8" borderId="18" xfId="0" applyFill="1" applyBorder="1" applyAlignment="1">
      <alignment vertical="center" wrapText="1"/>
    </xf>
    <xf numFmtId="0" fontId="5" fillId="8" borderId="19" xfId="0" applyFont="1" applyFill="1" applyBorder="1" applyAlignment="1">
      <alignment horizontal="center"/>
    </xf>
    <xf numFmtId="0" fontId="0" fillId="8" borderId="0" xfId="0" applyFill="1" applyAlignment="1">
      <alignment vertical="center" wrapText="1"/>
    </xf>
    <xf numFmtId="0" fontId="0" fillId="8" borderId="0" xfId="0" applyFill="1"/>
    <xf numFmtId="16" fontId="10" fillId="0" borderId="18" xfId="0" applyNumberFormat="1" applyFont="1" applyBorder="1" applyAlignment="1">
      <alignment horizontal="left" vertical="center"/>
    </xf>
    <xf numFmtId="0" fontId="0" fillId="0" borderId="18" xfId="0" applyBorder="1" applyAlignment="1">
      <alignment horizontal="center" vertical="center"/>
    </xf>
    <xf numFmtId="0" fontId="0" fillId="8" borderId="19" xfId="0" applyFill="1" applyBorder="1" applyAlignment="1">
      <alignment vertical="center" wrapText="1"/>
    </xf>
    <xf numFmtId="0" fontId="0" fillId="7" borderId="18" xfId="0" applyFill="1" applyBorder="1" applyAlignment="1">
      <alignment horizontal="center" vertical="center"/>
    </xf>
    <xf numFmtId="0" fontId="0" fillId="0" borderId="19" xfId="0" applyBorder="1" applyAlignment="1">
      <alignment vertical="center" wrapText="1"/>
    </xf>
    <xf numFmtId="0" fontId="4" fillId="2" borderId="7" xfId="0" applyFont="1" applyFill="1" applyBorder="1" applyAlignment="1">
      <alignment vertical="center"/>
    </xf>
    <xf numFmtId="0" fontId="0" fillId="2" borderId="19" xfId="0" applyFill="1" applyBorder="1" applyAlignment="1">
      <alignment horizontal="center" vertical="center"/>
    </xf>
    <xf numFmtId="0" fontId="0" fillId="2" borderId="3" xfId="0" applyFill="1" applyBorder="1" applyAlignment="1">
      <alignment vertical="center" wrapText="1"/>
    </xf>
    <xf numFmtId="0" fontId="5" fillId="0" borderId="3" xfId="0" applyFont="1" applyBorder="1"/>
    <xf numFmtId="0" fontId="10" fillId="0" borderId="31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top" wrapText="1"/>
    </xf>
    <xf numFmtId="0" fontId="0" fillId="8" borderId="18" xfId="0" applyFill="1" applyBorder="1" applyAlignment="1">
      <alignment horizontal="center" vertical="center"/>
    </xf>
    <xf numFmtId="0" fontId="0" fillId="8" borderId="9" xfId="0" applyFill="1" applyBorder="1" applyAlignment="1">
      <alignment vertical="center" wrapText="1"/>
    </xf>
    <xf numFmtId="0" fontId="0" fillId="0" borderId="0" xfId="0"/>
    <xf numFmtId="0" fontId="3" fillId="0" borderId="5" xfId="0" applyFont="1" applyBorder="1"/>
    <xf numFmtId="0" fontId="10" fillId="0" borderId="6" xfId="0" applyFont="1" applyBorder="1" applyAlignment="1">
      <alignment horizontal="center" vertical="center"/>
    </xf>
    <xf numFmtId="0" fontId="0" fillId="2" borderId="7" xfId="0" applyFill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8" borderId="6" xfId="0" applyFont="1" applyFill="1" applyBorder="1" applyAlignment="1">
      <alignment horizontal="center" vertical="center"/>
    </xf>
    <xf numFmtId="0" fontId="3" fillId="8" borderId="5" xfId="0" applyFont="1" applyFill="1" applyBorder="1"/>
    <xf numFmtId="0" fontId="10" fillId="0" borderId="20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37" xfId="0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5" xfId="0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3" fillId="0" borderId="5" xfId="0" applyFont="1" applyBorder="1"/>
    <xf numFmtId="0" fontId="2" fillId="2" borderId="6" xfId="0" applyFont="1" applyFill="1" applyBorder="1" applyAlignment="1">
      <alignment horizontal="left" vertical="center"/>
    </xf>
    <xf numFmtId="0" fontId="3" fillId="0" borderId="7" xfId="0" applyFont="1" applyBorder="1"/>
    <xf numFmtId="165" fontId="2" fillId="2" borderId="6" xfId="0" applyNumberFormat="1" applyFont="1" applyFill="1" applyBorder="1" applyAlignment="1">
      <alignment horizontal="left" vertical="center"/>
    </xf>
    <xf numFmtId="0" fontId="5" fillId="2" borderId="6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2" fillId="8" borderId="6" xfId="0" applyFont="1" applyFill="1" applyBorder="1" applyAlignment="1">
      <alignment vertical="center"/>
    </xf>
    <xf numFmtId="0" fontId="0" fillId="8" borderId="7" xfId="0" applyFill="1" applyBorder="1" applyAlignment="1">
      <alignment vertical="center"/>
    </xf>
    <xf numFmtId="0" fontId="0" fillId="8" borderId="5" xfId="0" applyFill="1" applyBorder="1" applyAlignment="1">
      <alignment vertical="center"/>
    </xf>
    <xf numFmtId="0" fontId="5" fillId="7" borderId="6" xfId="0" applyFont="1" applyFill="1" applyBorder="1" applyAlignment="1">
      <alignment horizontal="center" vertical="center"/>
    </xf>
    <xf numFmtId="0" fontId="3" fillId="8" borderId="5" xfId="0" applyFont="1" applyFill="1" applyBorder="1"/>
    <xf numFmtId="0" fontId="0" fillId="7" borderId="6" xfId="0" applyFill="1" applyBorder="1" applyAlignment="1">
      <alignment vertical="center"/>
    </xf>
    <xf numFmtId="0" fontId="0" fillId="7" borderId="7" xfId="0" applyFill="1" applyBorder="1" applyAlignment="1">
      <alignment vertical="center"/>
    </xf>
    <xf numFmtId="0" fontId="0" fillId="7" borderId="5" xfId="0" applyFill="1" applyBorder="1" applyAlignment="1">
      <alignment vertical="center"/>
    </xf>
    <xf numFmtId="0" fontId="5" fillId="8" borderId="6" xfId="0" applyFont="1" applyFill="1" applyBorder="1" applyAlignment="1">
      <alignment horizontal="center" vertical="center"/>
    </xf>
    <xf numFmtId="0" fontId="0" fillId="8" borderId="20" xfId="0" applyFill="1" applyBorder="1" applyAlignment="1">
      <alignment vertical="center"/>
    </xf>
    <xf numFmtId="0" fontId="0" fillId="8" borderId="1" xfId="0" applyFill="1" applyBorder="1" applyAlignment="1">
      <alignment vertical="center"/>
    </xf>
    <xf numFmtId="0" fontId="0" fillId="8" borderId="21" xfId="0" applyFill="1" applyBorder="1" applyAlignment="1">
      <alignment vertical="center"/>
    </xf>
    <xf numFmtId="0" fontId="0" fillId="7" borderId="25" xfId="0" applyFill="1" applyBorder="1" applyAlignment="1">
      <alignment vertical="center"/>
    </xf>
    <xf numFmtId="0" fontId="0" fillId="7" borderId="26" xfId="0" applyFill="1" applyBorder="1" applyAlignment="1">
      <alignment vertical="center"/>
    </xf>
    <xf numFmtId="0" fontId="0" fillId="7" borderId="27" xfId="0" applyFill="1" applyBorder="1" applyAlignment="1">
      <alignment vertical="center"/>
    </xf>
    <xf numFmtId="0" fontId="0" fillId="8" borderId="6" xfId="0" applyFill="1" applyBorder="1" applyAlignment="1">
      <alignment vertical="center"/>
    </xf>
    <xf numFmtId="0" fontId="0" fillId="8" borderId="22" xfId="0" applyFill="1" applyBorder="1" applyAlignment="1">
      <alignment vertical="center"/>
    </xf>
    <xf numFmtId="0" fontId="0" fillId="8" borderId="23" xfId="0" applyFill="1" applyBorder="1" applyAlignment="1">
      <alignment vertical="center"/>
    </xf>
    <xf numFmtId="0" fontId="0" fillId="8" borderId="24" xfId="0" applyFill="1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2" borderId="6" xfId="0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0" fillId="2" borderId="5" xfId="0" applyFill="1" applyBorder="1" applyAlignment="1">
      <alignment vertical="center"/>
    </xf>
    <xf numFmtId="0" fontId="0" fillId="2" borderId="22" xfId="0" applyFill="1" applyBorder="1" applyAlignment="1">
      <alignment vertical="center"/>
    </xf>
    <xf numFmtId="0" fontId="0" fillId="2" borderId="23" xfId="0" applyFill="1" applyBorder="1" applyAlignment="1">
      <alignment vertical="center"/>
    </xf>
    <xf numFmtId="0" fontId="0" fillId="2" borderId="24" xfId="0" applyFill="1" applyBorder="1" applyAlignment="1">
      <alignment vertical="center"/>
    </xf>
    <xf numFmtId="0" fontId="5" fillId="2" borderId="5" xfId="0" applyFont="1" applyFill="1" applyBorder="1" applyAlignment="1">
      <alignment horizontal="center" vertical="center"/>
    </xf>
    <xf numFmtId="0" fontId="10" fillId="0" borderId="22" xfId="0" applyFont="1" applyBorder="1" applyAlignment="1">
      <alignment horizontal="center" vertical="top" wrapText="1"/>
    </xf>
    <xf numFmtId="0" fontId="10" fillId="0" borderId="24" xfId="0" applyFont="1" applyBorder="1" applyAlignment="1">
      <alignment horizontal="center" vertical="top" wrapText="1"/>
    </xf>
    <xf numFmtId="0" fontId="0" fillId="0" borderId="2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1" xfId="0" applyBorder="1" applyAlignment="1">
      <alignment vertical="center"/>
    </xf>
    <xf numFmtId="0" fontId="5" fillId="2" borderId="20" xfId="0" applyFont="1" applyFill="1" applyBorder="1" applyAlignment="1">
      <alignment horizontal="center" vertical="center"/>
    </xf>
    <xf numFmtId="0" fontId="3" fillId="0" borderId="21" xfId="0" applyFont="1" applyBorder="1"/>
    <xf numFmtId="49" fontId="4" fillId="3" borderId="2" xfId="0" applyNumberFormat="1" applyFont="1" applyFill="1" applyBorder="1" applyAlignment="1">
      <alignment horizontal="center" vertical="center"/>
    </xf>
    <xf numFmtId="0" fontId="3" fillId="0" borderId="4" xfId="0" applyFont="1" applyBorder="1"/>
    <xf numFmtId="0" fontId="3" fillId="0" borderId="8" xfId="0" applyFont="1" applyBorder="1"/>
    <xf numFmtId="0" fontId="3" fillId="0" borderId="10" xfId="0" applyFont="1" applyBorder="1"/>
    <xf numFmtId="0" fontId="3" fillId="0" borderId="29" xfId="0" applyFont="1" applyBorder="1"/>
    <xf numFmtId="0" fontId="3" fillId="0" borderId="32" xfId="0" applyFont="1" applyBorder="1"/>
    <xf numFmtId="49" fontId="4" fillId="4" borderId="2" xfId="0" applyNumberFormat="1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10" fillId="0" borderId="37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top" wrapText="1"/>
    </xf>
    <xf numFmtId="0" fontId="10" fillId="0" borderId="32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center"/>
    </xf>
    <xf numFmtId="16" fontId="8" fillId="0" borderId="8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3" fillId="0" borderId="3" xfId="0" applyFont="1" applyBorder="1"/>
    <xf numFmtId="0" fontId="0" fillId="2" borderId="3" xfId="0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0" fillId="2" borderId="2" xfId="0" applyNumberForma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/>
    </xf>
    <xf numFmtId="0" fontId="3" fillId="0" borderId="16" xfId="0" applyFont="1" applyBorder="1"/>
    <xf numFmtId="0" fontId="3" fillId="0" borderId="28" xfId="0" applyFont="1" applyBorder="1"/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0" fillId="0" borderId="9" xfId="0" applyBorder="1"/>
    <xf numFmtId="0" fontId="3" fillId="0" borderId="20" xfId="0" applyFont="1" applyBorder="1"/>
    <xf numFmtId="0" fontId="3" fillId="0" borderId="1" xfId="0" applyFont="1" applyBorder="1"/>
    <xf numFmtId="0" fontId="4" fillId="0" borderId="15" xfId="0" applyFont="1" applyBorder="1" applyAlignment="1">
      <alignment horizontal="center" vertical="center" wrapText="1"/>
    </xf>
    <xf numFmtId="0" fontId="3" fillId="0" borderId="17" xfId="0" applyFont="1" applyBorder="1"/>
    <xf numFmtId="0" fontId="3" fillId="0" borderId="33" xfId="0" applyFont="1" applyBorder="1"/>
    <xf numFmtId="16" fontId="8" fillId="0" borderId="37" xfId="0" applyNumberFormat="1" applyFont="1" applyBorder="1" applyAlignment="1">
      <alignment horizontal="center" vertical="center"/>
    </xf>
    <xf numFmtId="0" fontId="3" fillId="0" borderId="37" xfId="0" applyFont="1" applyBorder="1"/>
    <xf numFmtId="0" fontId="2" fillId="0" borderId="2" xfId="0" applyFont="1" applyBorder="1" applyAlignment="1">
      <alignment horizontal="center" vertical="center" wrapText="1"/>
    </xf>
    <xf numFmtId="0" fontId="0" fillId="0" borderId="0" xfId="0"/>
    <xf numFmtId="0" fontId="0" fillId="2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/>
    </xf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7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2" Type="http://schemas.openxmlformats.org/officeDocument/2006/relationships/calcChain" Target="calcChain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200025</xdr:colOff>
      <xdr:row>0</xdr:row>
      <xdr:rowOff>57150</xdr:rowOff>
    </xdr:from>
    <xdr:ext cx="781050" cy="800100"/>
    <xdr:pic>
      <xdr:nvPicPr>
        <xdr:cNvPr id="2" name="image1.png">
          <a:extLst>
            <a:ext uri="{FF2B5EF4-FFF2-40B4-BE49-F238E27FC236}">
              <a16:creationId xmlns:a16="http://schemas.microsoft.com/office/drawing/2014/main" id="{07BBFD0E-F7CD-4B98-AED9-077688E8128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0025" y="57150"/>
          <a:ext cx="781050" cy="8001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1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687AB72E-3311-44BE-B37C-3D3AD335DC1F}">
  <we:reference id="wa200005502" version="1.0.0.11" store="es-ES" storeType="OMEX"/>
  <we:alternateReferences>
    <we:reference id="wa200005502" version="1.0.0.11" store="es-ES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_xldudf_GPT</we:customFunctionIds>
        <we:customFunctionIds>_xldudf_GPT_LIST</we:customFunctionIds>
        <we:customFunctionIds>_xldudf_GPT_HLIST</we:customFunctionIds>
        <we:customFunctionIds>_xldudf_GPT_CLASSIFY</we:customFunctionIds>
        <we:customFunctionIds>_xldudf_GPT_TRANSLATE</we:customFunctionIds>
        <we:customFunctionIds>_xldudf_GPT_EXTRACT</we:customFunctionIds>
        <we:customFunctionIds>_xldudf_GPT_TAG</we:customFunctionIds>
        <we:customFunctionIds>_xldudf_GPT_CONVERT</we:customFunctionIds>
        <we:customFunctionIds>_xldudf_GPT_FORMAT</we:customFunctionIds>
        <we:customFunctionIds>_xldudf_GPT_SUMMARIZE</we:customFunctionIds>
        <we:customFunctionIds>_xldudf_GPT_TABLE</we:customFunctionIds>
        <we:customFunctionIds>_xldudf_GPT_FILL</we:customFunctionIds>
        <we:customFunctionIds>_xldudf_GPT_SPLIT</we:customFunctionIds>
        <we:customFunctionIds>_xldudf_GPT_HSPLIT</we:customFunctionIds>
        <we:customFunctionIds>_xldudf_GPT_EDIT</we:customFunctionIds>
        <we:customFunctionIds>_xldudf_GPT_MATCH</we:customFunctionIds>
        <we:customFunctionIds>_xldudf_GPT_VISION</we:customFunctionIds>
        <we:customFunctionIds>_xldudf_GPT_WEB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FD8BA-7302-4953-B101-A03EAB8A1998}">
  <sheetPr>
    <outlinePr summaryBelow="0" summaryRight="0"/>
  </sheetPr>
  <dimension ref="A1:AS1002"/>
  <sheetViews>
    <sheetView tabSelected="1" topLeftCell="A12" zoomScale="90" zoomScaleNormal="90" workbookViewId="0">
      <selection activeCell="U21" sqref="U21"/>
    </sheetView>
  </sheetViews>
  <sheetFormatPr baseColWidth="10" defaultColWidth="14.42578125" defaultRowHeight="15" customHeight="1" x14ac:dyDescent="0.2"/>
  <cols>
    <col min="1" max="1" width="4.28515625" style="38" customWidth="1"/>
    <col min="2" max="11" width="1.85546875" style="38" customWidth="1"/>
    <col min="12" max="12" width="3.140625" style="38" customWidth="1"/>
    <col min="13" max="13" width="7.7109375" style="38" customWidth="1"/>
    <col min="14" max="14" width="9.85546875" style="38" customWidth="1"/>
    <col min="15" max="34" width="5.42578125" style="38" customWidth="1"/>
    <col min="35" max="36" width="6" style="38" customWidth="1"/>
    <col min="37" max="37" width="2" style="38" customWidth="1"/>
    <col min="38" max="38" width="3" style="38" customWidth="1"/>
    <col min="39" max="41" width="2" style="38" customWidth="1"/>
    <col min="42" max="42" width="3.42578125" style="38" customWidth="1"/>
    <col min="43" max="44" width="11.42578125" style="38" customWidth="1"/>
    <col min="45" max="45" width="10.7109375" style="38" customWidth="1"/>
    <col min="46" max="16384" width="14.42578125" style="38"/>
  </cols>
  <sheetData>
    <row r="1" spans="1:45" ht="21.75" customHeight="1" x14ac:dyDescent="0.2">
      <c r="A1" s="7"/>
      <c r="B1" s="8"/>
      <c r="C1" s="8"/>
      <c r="D1" s="8"/>
      <c r="E1" s="8"/>
      <c r="F1" s="8"/>
      <c r="G1" s="8"/>
      <c r="H1" s="9"/>
      <c r="I1" s="138" t="s">
        <v>0</v>
      </c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  <c r="AD1" s="111"/>
      <c r="AE1" s="111"/>
      <c r="AF1" s="111"/>
      <c r="AG1" s="95"/>
      <c r="AH1" s="140" t="s">
        <v>1</v>
      </c>
      <c r="AI1" s="111"/>
      <c r="AJ1" s="111"/>
      <c r="AK1" s="111"/>
      <c r="AL1" s="111"/>
      <c r="AM1" s="111"/>
      <c r="AN1" s="111"/>
      <c r="AO1" s="111"/>
      <c r="AP1" s="111"/>
      <c r="AQ1" s="95"/>
      <c r="AR1" s="1"/>
      <c r="AS1" s="1"/>
    </row>
    <row r="2" spans="1:45" ht="21.75" customHeight="1" x14ac:dyDescent="0.2">
      <c r="A2" s="10"/>
      <c r="B2" s="11"/>
      <c r="C2" s="11"/>
      <c r="D2" s="11"/>
      <c r="E2" s="11"/>
      <c r="F2" s="11"/>
      <c r="G2" s="11"/>
      <c r="H2" s="12"/>
      <c r="I2" s="96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39"/>
      <c r="AD2" s="139"/>
      <c r="AE2" s="139"/>
      <c r="AF2" s="139"/>
      <c r="AG2" s="97"/>
      <c r="AH2" s="96"/>
      <c r="AI2" s="139"/>
      <c r="AJ2" s="139"/>
      <c r="AK2" s="139"/>
      <c r="AL2" s="139"/>
      <c r="AM2" s="139"/>
      <c r="AN2" s="139"/>
      <c r="AO2" s="139"/>
      <c r="AP2" s="139"/>
      <c r="AQ2" s="97"/>
      <c r="AR2" s="1"/>
      <c r="AS2" s="1"/>
    </row>
    <row r="3" spans="1:45" ht="21.75" customHeight="1" x14ac:dyDescent="0.2">
      <c r="A3" s="10"/>
      <c r="B3" s="11"/>
      <c r="C3" s="11"/>
      <c r="D3" s="11"/>
      <c r="E3" s="11"/>
      <c r="F3" s="11"/>
      <c r="G3" s="11"/>
      <c r="H3" s="12"/>
      <c r="I3" s="96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G3" s="97"/>
      <c r="AH3" s="96"/>
      <c r="AI3" s="139"/>
      <c r="AJ3" s="139"/>
      <c r="AK3" s="139"/>
      <c r="AL3" s="139"/>
      <c r="AM3" s="139"/>
      <c r="AN3" s="139"/>
      <c r="AO3" s="139"/>
      <c r="AP3" s="139"/>
      <c r="AQ3" s="97"/>
      <c r="AR3" s="1"/>
      <c r="AS3" s="1"/>
    </row>
    <row r="4" spans="1:45" ht="4.5" customHeight="1" x14ac:dyDescent="0.2">
      <c r="A4" s="10"/>
      <c r="B4" s="11"/>
      <c r="C4" s="11"/>
      <c r="D4" s="11"/>
      <c r="E4" s="11"/>
      <c r="F4" s="11"/>
      <c r="G4" s="11"/>
      <c r="H4" s="12"/>
      <c r="I4" s="131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  <c r="AA4" s="132"/>
      <c r="AB4" s="132"/>
      <c r="AC4" s="132"/>
      <c r="AD4" s="132"/>
      <c r="AE4" s="132"/>
      <c r="AF4" s="132"/>
      <c r="AG4" s="93"/>
      <c r="AH4" s="131"/>
      <c r="AI4" s="132"/>
      <c r="AJ4" s="132"/>
      <c r="AK4" s="132"/>
      <c r="AL4" s="132"/>
      <c r="AM4" s="132"/>
      <c r="AN4" s="132"/>
      <c r="AO4" s="132"/>
      <c r="AP4" s="132"/>
      <c r="AQ4" s="93"/>
      <c r="AR4" s="1"/>
      <c r="AS4" s="1"/>
    </row>
    <row r="5" spans="1:45" ht="21.75" customHeight="1" x14ac:dyDescent="0.2">
      <c r="A5" s="110" t="s">
        <v>2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95"/>
      <c r="M5" s="110" t="s">
        <v>3</v>
      </c>
      <c r="N5" s="111"/>
      <c r="O5" s="111"/>
      <c r="P5" s="111"/>
      <c r="Q5" s="111"/>
      <c r="R5" s="111"/>
      <c r="S5" s="111"/>
      <c r="T5" s="111"/>
      <c r="U5" s="111"/>
      <c r="V5" s="111"/>
      <c r="W5" s="141" t="s">
        <v>4</v>
      </c>
      <c r="X5" s="111"/>
      <c r="Y5" s="111"/>
      <c r="Z5" s="111"/>
      <c r="AA5" s="111"/>
      <c r="AB5" s="111"/>
      <c r="AC5" s="95"/>
      <c r="AD5" s="110" t="s">
        <v>5</v>
      </c>
      <c r="AE5" s="111"/>
      <c r="AF5" s="111"/>
      <c r="AG5" s="95"/>
      <c r="AH5" s="142">
        <v>3065670</v>
      </c>
      <c r="AI5" s="111"/>
      <c r="AJ5" s="111"/>
      <c r="AK5" s="111"/>
      <c r="AL5" s="111"/>
      <c r="AM5" s="111"/>
      <c r="AN5" s="111"/>
      <c r="AO5" s="111"/>
      <c r="AP5" s="111"/>
      <c r="AQ5" s="95"/>
      <c r="AR5" s="1"/>
      <c r="AS5" s="1"/>
    </row>
    <row r="6" spans="1:45" ht="19.5" customHeight="1" x14ac:dyDescent="0.2">
      <c r="A6" s="143" t="s">
        <v>6</v>
      </c>
      <c r="B6" s="54"/>
      <c r="C6" s="54"/>
      <c r="D6" s="54"/>
      <c r="E6" s="54"/>
      <c r="F6" s="144" t="s">
        <v>7</v>
      </c>
      <c r="G6" s="54"/>
      <c r="H6" s="54"/>
      <c r="I6" s="54"/>
      <c r="J6" s="52"/>
      <c r="K6" s="143" t="s">
        <v>8</v>
      </c>
      <c r="L6" s="54"/>
      <c r="M6" s="54"/>
      <c r="N6" s="54"/>
      <c r="O6" s="52"/>
      <c r="P6" s="2" t="s">
        <v>9</v>
      </c>
      <c r="Q6" s="30"/>
      <c r="R6" s="30"/>
      <c r="S6" s="41"/>
      <c r="T6" s="41"/>
      <c r="U6" s="54"/>
      <c r="V6" s="54"/>
      <c r="W6" s="145"/>
      <c r="X6" s="145"/>
      <c r="Y6" s="145"/>
      <c r="Z6" s="145"/>
      <c r="AA6" s="145"/>
      <c r="AB6" s="145"/>
      <c r="AC6" s="145"/>
      <c r="AD6" s="145"/>
      <c r="AE6" s="145"/>
      <c r="AF6" s="145"/>
      <c r="AG6" s="145"/>
      <c r="AH6" s="145"/>
      <c r="AI6" s="145"/>
      <c r="AJ6" s="145"/>
      <c r="AK6" s="145"/>
      <c r="AL6" s="145"/>
      <c r="AM6" s="145"/>
      <c r="AN6" s="145"/>
      <c r="AO6" s="145"/>
      <c r="AP6" s="145"/>
      <c r="AQ6" s="146"/>
      <c r="AR6" s="1"/>
      <c r="AS6" s="1"/>
    </row>
    <row r="7" spans="1:45" ht="19.5" customHeight="1" thickBot="1" x14ac:dyDescent="0.25">
      <c r="A7" s="110" t="s">
        <v>10</v>
      </c>
      <c r="B7" s="111"/>
      <c r="C7" s="111"/>
      <c r="D7" s="111"/>
      <c r="E7" s="111"/>
      <c r="F7" s="111"/>
      <c r="G7" s="111"/>
      <c r="H7" s="111"/>
      <c r="I7" s="32"/>
      <c r="J7" s="112" t="s">
        <v>65</v>
      </c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95"/>
      <c r="Z7" s="33"/>
      <c r="AA7" s="113" t="s">
        <v>11</v>
      </c>
      <c r="AB7" s="95"/>
      <c r="AC7" s="114">
        <v>46179</v>
      </c>
      <c r="AD7" s="111"/>
      <c r="AE7" s="111"/>
      <c r="AF7" s="111"/>
      <c r="AG7" s="113" t="s">
        <v>12</v>
      </c>
      <c r="AH7" s="111"/>
      <c r="AI7" s="114">
        <v>46186</v>
      </c>
      <c r="AJ7" s="111"/>
      <c r="AK7" s="111"/>
      <c r="AL7" s="111"/>
      <c r="AM7" s="111"/>
      <c r="AN7" s="111"/>
      <c r="AO7" s="111"/>
      <c r="AP7" s="111"/>
      <c r="AQ7" s="95"/>
      <c r="AR7" s="1"/>
      <c r="AS7" s="1"/>
    </row>
    <row r="8" spans="1:45" ht="14.25" customHeight="1" x14ac:dyDescent="0.2">
      <c r="A8" s="115" t="s">
        <v>13</v>
      </c>
      <c r="B8" s="118" t="s">
        <v>14</v>
      </c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24" t="s">
        <v>15</v>
      </c>
      <c r="O8" s="125"/>
      <c r="P8" s="125"/>
      <c r="Q8" s="125"/>
      <c r="R8" s="125"/>
      <c r="S8" s="125"/>
      <c r="T8" s="125"/>
      <c r="U8" s="125"/>
      <c r="V8" s="125"/>
      <c r="W8" s="125"/>
      <c r="X8" s="125"/>
      <c r="Y8" s="125"/>
      <c r="Z8" s="125"/>
      <c r="AA8" s="125"/>
      <c r="AB8" s="125"/>
      <c r="AC8" s="125"/>
      <c r="AD8" s="125"/>
      <c r="AE8" s="125"/>
      <c r="AF8" s="125"/>
      <c r="AG8" s="125"/>
      <c r="AH8" s="125"/>
      <c r="AI8" s="125"/>
      <c r="AJ8" s="126"/>
      <c r="AK8" s="127" t="s">
        <v>16</v>
      </c>
      <c r="AL8" s="128"/>
      <c r="AM8" s="128"/>
      <c r="AN8" s="128"/>
      <c r="AO8" s="128"/>
      <c r="AP8" s="129"/>
      <c r="AQ8" s="133" t="s">
        <v>17</v>
      </c>
      <c r="AR8" s="1"/>
      <c r="AS8" s="1"/>
    </row>
    <row r="9" spans="1:45" ht="12" customHeight="1" x14ac:dyDescent="0.2">
      <c r="A9" s="116"/>
      <c r="B9" s="120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45" t="s">
        <v>57</v>
      </c>
      <c r="O9" s="136">
        <v>46179</v>
      </c>
      <c r="P9" s="137"/>
      <c r="Q9" s="136">
        <v>46186</v>
      </c>
      <c r="R9" s="137"/>
      <c r="S9" s="136"/>
      <c r="T9" s="137"/>
      <c r="U9" s="136"/>
      <c r="V9" s="137"/>
      <c r="W9" s="136"/>
      <c r="X9" s="137"/>
      <c r="Y9" s="109"/>
      <c r="Z9" s="97"/>
      <c r="AA9" s="109"/>
      <c r="AB9" s="97"/>
      <c r="AC9" s="109"/>
      <c r="AD9" s="97"/>
      <c r="AE9" s="109"/>
      <c r="AF9" s="97"/>
      <c r="AG9" s="109"/>
      <c r="AH9" s="97"/>
      <c r="AI9" s="109"/>
      <c r="AJ9" s="97"/>
      <c r="AK9" s="96"/>
      <c r="AL9" s="130"/>
      <c r="AM9" s="130"/>
      <c r="AN9" s="130"/>
      <c r="AO9" s="130"/>
      <c r="AP9" s="97"/>
      <c r="AQ9" s="134"/>
      <c r="AR9" s="1"/>
      <c r="AS9" s="1"/>
    </row>
    <row r="10" spans="1:45" ht="12" customHeight="1" x14ac:dyDescent="0.2">
      <c r="A10" s="116"/>
      <c r="B10" s="120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45" t="s">
        <v>58</v>
      </c>
      <c r="O10" s="136" t="s">
        <v>64</v>
      </c>
      <c r="P10" s="137"/>
      <c r="Q10" s="136" t="s">
        <v>64</v>
      </c>
      <c r="R10" s="137"/>
      <c r="S10" s="136"/>
      <c r="T10" s="137"/>
      <c r="U10" s="136"/>
      <c r="V10" s="137"/>
      <c r="W10" s="136"/>
      <c r="X10" s="137"/>
      <c r="Y10" s="108"/>
      <c r="Z10" s="52"/>
      <c r="AA10" s="108"/>
      <c r="AB10" s="52"/>
      <c r="AC10" s="108"/>
      <c r="AD10" s="52"/>
      <c r="AE10" s="108"/>
      <c r="AF10" s="52"/>
      <c r="AG10" s="108"/>
      <c r="AH10" s="52"/>
      <c r="AI10" s="108"/>
      <c r="AJ10" s="52"/>
      <c r="AK10" s="131"/>
      <c r="AL10" s="132"/>
      <c r="AM10" s="132"/>
      <c r="AN10" s="132"/>
      <c r="AO10" s="132"/>
      <c r="AP10" s="93"/>
      <c r="AQ10" s="134"/>
      <c r="AR10" s="1"/>
      <c r="AS10" s="1"/>
    </row>
    <row r="11" spans="1:45" ht="12.75" customHeight="1" x14ac:dyDescent="0.2">
      <c r="A11" s="116"/>
      <c r="B11" s="120"/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45" t="s">
        <v>18</v>
      </c>
      <c r="O11" s="47" t="s">
        <v>59</v>
      </c>
      <c r="P11" s="47" t="s">
        <v>60</v>
      </c>
      <c r="Q11" s="47" t="s">
        <v>59</v>
      </c>
      <c r="R11" s="47" t="s">
        <v>60</v>
      </c>
      <c r="S11" s="47" t="s">
        <v>59</v>
      </c>
      <c r="T11" s="47" t="s">
        <v>60</v>
      </c>
      <c r="U11" s="46" t="s">
        <v>59</v>
      </c>
      <c r="V11" s="13" t="s">
        <v>60</v>
      </c>
      <c r="W11" s="13" t="s">
        <v>59</v>
      </c>
      <c r="X11" s="13" t="s">
        <v>60</v>
      </c>
      <c r="Y11" s="13" t="s">
        <v>59</v>
      </c>
      <c r="Z11" s="13" t="s">
        <v>60</v>
      </c>
      <c r="AA11" s="13" t="s">
        <v>59</v>
      </c>
      <c r="AB11" s="13" t="s">
        <v>60</v>
      </c>
      <c r="AC11" s="13" t="s">
        <v>59</v>
      </c>
      <c r="AD11" s="13" t="s">
        <v>60</v>
      </c>
      <c r="AE11" s="13" t="s">
        <v>59</v>
      </c>
      <c r="AF11" s="13" t="s">
        <v>60</v>
      </c>
      <c r="AG11" s="13" t="s">
        <v>59</v>
      </c>
      <c r="AH11" s="13" t="s">
        <v>60</v>
      </c>
      <c r="AI11" s="13" t="s">
        <v>59</v>
      </c>
      <c r="AJ11" s="13" t="s">
        <v>60</v>
      </c>
      <c r="AK11" s="94" t="s">
        <v>19</v>
      </c>
      <c r="AL11" s="95"/>
      <c r="AM11" s="100" t="s">
        <v>20</v>
      </c>
      <c r="AN11" s="95"/>
      <c r="AO11" s="101" t="s">
        <v>21</v>
      </c>
      <c r="AP11" s="95"/>
      <c r="AQ11" s="134"/>
      <c r="AR11" s="1"/>
      <c r="AS11" s="1"/>
    </row>
    <row r="12" spans="1:45" ht="12.75" customHeight="1" x14ac:dyDescent="0.2">
      <c r="A12" s="116"/>
      <c r="B12" s="120"/>
      <c r="C12" s="121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40" t="s">
        <v>22</v>
      </c>
      <c r="O12" s="102" t="s">
        <v>61</v>
      </c>
      <c r="P12" s="102"/>
      <c r="Q12" s="102" t="s">
        <v>61</v>
      </c>
      <c r="R12" s="102"/>
      <c r="S12" s="102" t="s">
        <v>61</v>
      </c>
      <c r="T12" s="102"/>
      <c r="U12" s="103" t="s">
        <v>61</v>
      </c>
      <c r="V12" s="104"/>
      <c r="W12" s="103" t="s">
        <v>61</v>
      </c>
      <c r="X12" s="104"/>
      <c r="Y12" s="105"/>
      <c r="Z12" s="104"/>
      <c r="AA12" s="105"/>
      <c r="AB12" s="104"/>
      <c r="AC12" s="105"/>
      <c r="AD12" s="104"/>
      <c r="AE12" s="20"/>
      <c r="AF12" s="3"/>
      <c r="AG12" s="25"/>
      <c r="AH12" s="3"/>
      <c r="AI12" s="20"/>
      <c r="AJ12" s="20"/>
      <c r="AK12" s="96"/>
      <c r="AL12" s="97"/>
      <c r="AM12" s="96"/>
      <c r="AN12" s="97"/>
      <c r="AO12" s="96"/>
      <c r="AP12" s="97"/>
      <c r="AQ12" s="134"/>
      <c r="AR12" s="1"/>
      <c r="AS12" s="1"/>
    </row>
    <row r="13" spans="1:45" ht="12.75" customHeight="1" x14ac:dyDescent="0.2">
      <c r="A13" s="117"/>
      <c r="B13" s="122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34" t="s">
        <v>23</v>
      </c>
      <c r="O13" s="106" t="s">
        <v>63</v>
      </c>
      <c r="P13" s="107"/>
      <c r="Q13" s="106"/>
      <c r="R13" s="107"/>
      <c r="S13" s="106"/>
      <c r="T13" s="107"/>
      <c r="U13" s="87"/>
      <c r="V13" s="88"/>
      <c r="W13" s="87"/>
      <c r="X13" s="88"/>
      <c r="Y13" s="87"/>
      <c r="Z13" s="88"/>
      <c r="AA13" s="87"/>
      <c r="AB13" s="88"/>
      <c r="AC13" s="87"/>
      <c r="AD13" s="88"/>
      <c r="AE13" s="35"/>
      <c r="AF13" s="35"/>
      <c r="AG13" s="35"/>
      <c r="AH13" s="35"/>
      <c r="AI13" s="35"/>
      <c r="AJ13" s="35"/>
      <c r="AK13" s="98"/>
      <c r="AL13" s="99"/>
      <c r="AM13" s="98"/>
      <c r="AN13" s="99"/>
      <c r="AO13" s="98"/>
      <c r="AP13" s="99"/>
      <c r="AQ13" s="135"/>
      <c r="AR13" s="1"/>
      <c r="AS13" s="1"/>
    </row>
    <row r="14" spans="1:45" ht="12.75" customHeight="1" x14ac:dyDescent="0.2">
      <c r="A14" s="31">
        <v>1</v>
      </c>
      <c r="B14" s="89" t="s">
        <v>52</v>
      </c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1"/>
      <c r="O14" s="29" t="s">
        <v>25</v>
      </c>
      <c r="P14" s="29"/>
      <c r="Q14" s="29" t="s">
        <v>25</v>
      </c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14"/>
      <c r="AI14" s="29"/>
      <c r="AJ14" s="29"/>
      <c r="AK14" s="92">
        <f t="shared" ref="AK14:AK46" si="0">COUNTIF(O14:AJ14,"E")</f>
        <v>0</v>
      </c>
      <c r="AL14" s="93"/>
      <c r="AM14" s="92">
        <f t="shared" ref="AM14:AM46" si="1">COUNTIF(O14:AJ14,"F")</f>
        <v>2</v>
      </c>
      <c r="AN14" s="93"/>
      <c r="AO14" s="92">
        <f t="shared" ref="AO14:AO46" si="2">AK14+AM14</f>
        <v>2</v>
      </c>
      <c r="AP14" s="93"/>
      <c r="AQ14" s="29"/>
      <c r="AR14" s="1"/>
      <c r="AS14" s="1"/>
    </row>
    <row r="15" spans="1:45" ht="12.75" customHeight="1" x14ac:dyDescent="0.2">
      <c r="A15" s="4">
        <f t="shared" ref="A15:A40" si="3">+A14+1</f>
        <v>2</v>
      </c>
      <c r="B15" s="48" t="s">
        <v>34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50"/>
      <c r="O15" s="29" t="s">
        <v>24</v>
      </c>
      <c r="P15" s="29"/>
      <c r="Q15" s="29" t="s">
        <v>24</v>
      </c>
      <c r="R15" s="29"/>
      <c r="S15" s="29"/>
      <c r="T15" s="29"/>
      <c r="U15" s="29"/>
      <c r="V15" s="29"/>
      <c r="W15" s="29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14"/>
      <c r="AI15" s="5"/>
      <c r="AJ15" s="5"/>
      <c r="AK15" s="56">
        <f t="shared" si="0"/>
        <v>0</v>
      </c>
      <c r="AL15" s="86"/>
      <c r="AM15" s="56">
        <f t="shared" si="1"/>
        <v>0</v>
      </c>
      <c r="AN15" s="86"/>
      <c r="AO15" s="56">
        <f t="shared" si="2"/>
        <v>0</v>
      </c>
      <c r="AP15" s="86"/>
      <c r="AQ15" s="5"/>
      <c r="AR15" s="1"/>
      <c r="AS15" s="1"/>
    </row>
    <row r="16" spans="1:45" ht="12.75" customHeight="1" x14ac:dyDescent="0.2">
      <c r="A16" s="4">
        <f t="shared" si="3"/>
        <v>3</v>
      </c>
      <c r="B16" s="48" t="s">
        <v>44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50"/>
      <c r="O16" s="29" t="s">
        <v>24</v>
      </c>
      <c r="P16" s="29"/>
      <c r="Q16" s="29" t="s">
        <v>24</v>
      </c>
      <c r="R16" s="29"/>
      <c r="S16" s="29"/>
      <c r="T16" s="29"/>
      <c r="U16" s="29"/>
      <c r="V16" s="29"/>
      <c r="W16" s="29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14"/>
      <c r="AI16" s="5"/>
      <c r="AJ16" s="5"/>
      <c r="AK16" s="56">
        <f t="shared" si="0"/>
        <v>0</v>
      </c>
      <c r="AL16" s="86"/>
      <c r="AM16" s="56">
        <f t="shared" si="1"/>
        <v>0</v>
      </c>
      <c r="AN16" s="86"/>
      <c r="AO16" s="56">
        <f t="shared" si="2"/>
        <v>0</v>
      </c>
      <c r="AP16" s="86"/>
      <c r="AQ16" s="5"/>
      <c r="AR16" s="1"/>
      <c r="AS16" s="1" t="s">
        <v>24</v>
      </c>
    </row>
    <row r="17" spans="1:45" ht="12.75" customHeight="1" x14ac:dyDescent="0.2">
      <c r="A17" s="4">
        <f t="shared" si="3"/>
        <v>4</v>
      </c>
      <c r="B17" s="48" t="s">
        <v>53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50"/>
      <c r="O17" s="29" t="s">
        <v>24</v>
      </c>
      <c r="P17" s="29"/>
      <c r="Q17" s="29" t="s">
        <v>24</v>
      </c>
      <c r="R17" s="29"/>
      <c r="S17" s="29"/>
      <c r="T17" s="29"/>
      <c r="U17" s="29"/>
      <c r="V17" s="29"/>
      <c r="W17" s="29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14"/>
      <c r="AI17" s="5"/>
      <c r="AJ17" s="5"/>
      <c r="AK17" s="56">
        <f t="shared" si="0"/>
        <v>0</v>
      </c>
      <c r="AL17" s="86"/>
      <c r="AM17" s="56">
        <f t="shared" si="1"/>
        <v>0</v>
      </c>
      <c r="AN17" s="86"/>
      <c r="AO17" s="56">
        <f t="shared" si="2"/>
        <v>0</v>
      </c>
      <c r="AP17" s="86"/>
      <c r="AQ17" s="5"/>
      <c r="AR17" s="1"/>
      <c r="AS17" s="1" t="s">
        <v>25</v>
      </c>
    </row>
    <row r="18" spans="1:45" ht="12.75" customHeight="1" x14ac:dyDescent="0.2">
      <c r="A18" s="4">
        <f t="shared" si="3"/>
        <v>5</v>
      </c>
      <c r="B18" s="48" t="s">
        <v>37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50"/>
      <c r="O18" s="29" t="s">
        <v>25</v>
      </c>
      <c r="P18" s="29"/>
      <c r="Q18" s="29" t="s">
        <v>25</v>
      </c>
      <c r="R18" s="29"/>
      <c r="S18" s="29"/>
      <c r="T18" s="29"/>
      <c r="U18" s="29"/>
      <c r="V18" s="29"/>
      <c r="W18" s="29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14"/>
      <c r="AI18" s="5"/>
      <c r="AJ18" s="5"/>
      <c r="AK18" s="56">
        <f t="shared" si="0"/>
        <v>0</v>
      </c>
      <c r="AL18" s="86"/>
      <c r="AM18" s="56">
        <f t="shared" si="1"/>
        <v>2</v>
      </c>
      <c r="AN18" s="86"/>
      <c r="AO18" s="56">
        <f t="shared" si="2"/>
        <v>2</v>
      </c>
      <c r="AP18" s="86"/>
      <c r="AQ18" s="5"/>
      <c r="AR18" s="1"/>
      <c r="AS18" s="1" t="s">
        <v>26</v>
      </c>
    </row>
    <row r="19" spans="1:45" ht="12.75" customHeight="1" x14ac:dyDescent="0.2">
      <c r="A19" s="4">
        <f>+A30+1</f>
        <v>7</v>
      </c>
      <c r="B19" s="48" t="s">
        <v>32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50"/>
      <c r="O19" s="29" t="s">
        <v>24</v>
      </c>
      <c r="P19" s="29"/>
      <c r="Q19" s="29" t="s">
        <v>24</v>
      </c>
      <c r="R19" s="29"/>
      <c r="S19" s="29"/>
      <c r="T19" s="29"/>
      <c r="U19" s="29"/>
      <c r="V19" s="29"/>
      <c r="W19" s="29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14"/>
      <c r="AI19" s="5"/>
      <c r="AJ19" s="5"/>
      <c r="AK19" s="56">
        <f t="shared" si="0"/>
        <v>0</v>
      </c>
      <c r="AL19" s="52"/>
      <c r="AM19" s="56">
        <f t="shared" si="1"/>
        <v>0</v>
      </c>
      <c r="AN19" s="52"/>
      <c r="AO19" s="56">
        <f t="shared" si="2"/>
        <v>0</v>
      </c>
      <c r="AP19" s="52"/>
      <c r="AQ19" s="5"/>
      <c r="AR19" s="1"/>
    </row>
    <row r="20" spans="1:45" ht="12.75" customHeight="1" x14ac:dyDescent="0.2">
      <c r="A20" s="4">
        <f t="shared" si="3"/>
        <v>8</v>
      </c>
      <c r="B20" s="80" t="s">
        <v>47</v>
      </c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2"/>
      <c r="O20" s="29" t="s">
        <v>24</v>
      </c>
      <c r="P20" s="29"/>
      <c r="Q20" s="29" t="s">
        <v>24</v>
      </c>
      <c r="R20" s="29"/>
      <c r="S20" s="29"/>
      <c r="T20" s="29"/>
      <c r="U20" s="29"/>
      <c r="V20" s="29"/>
      <c r="W20" s="29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6"/>
      <c r="AI20" s="5"/>
      <c r="AJ20" s="5"/>
      <c r="AK20" s="56">
        <f t="shared" si="0"/>
        <v>0</v>
      </c>
      <c r="AL20" s="52"/>
      <c r="AM20" s="56">
        <f t="shared" si="1"/>
        <v>0</v>
      </c>
      <c r="AN20" s="52"/>
      <c r="AO20" s="56">
        <f t="shared" si="2"/>
        <v>0</v>
      </c>
      <c r="AP20" s="52"/>
      <c r="AQ20" s="5"/>
      <c r="AR20" s="1"/>
    </row>
    <row r="21" spans="1:45" ht="12.75" customHeight="1" x14ac:dyDescent="0.2">
      <c r="A21" s="4">
        <f t="shared" si="3"/>
        <v>9</v>
      </c>
      <c r="B21" s="48" t="s">
        <v>50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50"/>
      <c r="O21" s="29" t="s">
        <v>24</v>
      </c>
      <c r="P21" s="29"/>
      <c r="Q21" s="29" t="s">
        <v>24</v>
      </c>
      <c r="R21" s="29"/>
      <c r="S21" s="29"/>
      <c r="T21" s="29"/>
      <c r="U21" s="29"/>
      <c r="V21" s="29"/>
      <c r="W21" s="29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1">
        <f t="shared" si="0"/>
        <v>0</v>
      </c>
      <c r="AL21" s="52"/>
      <c r="AM21" s="51">
        <f t="shared" si="1"/>
        <v>0</v>
      </c>
      <c r="AN21" s="52"/>
      <c r="AO21" s="51">
        <f t="shared" si="2"/>
        <v>0</v>
      </c>
      <c r="AP21" s="52"/>
      <c r="AQ21" s="5"/>
      <c r="AR21" s="15"/>
      <c r="AS21" s="15"/>
    </row>
    <row r="22" spans="1:45" ht="12.75" customHeight="1" x14ac:dyDescent="0.2">
      <c r="A22" s="4">
        <f>+A31+1</f>
        <v>12</v>
      </c>
      <c r="B22" s="83" t="s">
        <v>31</v>
      </c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5"/>
      <c r="O22" s="29" t="s">
        <v>24</v>
      </c>
      <c r="P22" s="29"/>
      <c r="Q22" s="29" t="s">
        <v>24</v>
      </c>
      <c r="R22" s="29"/>
      <c r="S22" s="29"/>
      <c r="T22" s="29"/>
      <c r="U22" s="29"/>
      <c r="V22" s="29"/>
      <c r="W22" s="29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1">
        <f t="shared" si="0"/>
        <v>0</v>
      </c>
      <c r="AL22" s="52"/>
      <c r="AM22" s="51">
        <f t="shared" si="1"/>
        <v>0</v>
      </c>
      <c r="AN22" s="52"/>
      <c r="AO22" s="51">
        <f t="shared" si="2"/>
        <v>0</v>
      </c>
      <c r="AP22" s="52"/>
      <c r="AQ22" s="5"/>
      <c r="AR22" s="1"/>
      <c r="AS22" s="1"/>
    </row>
    <row r="23" spans="1:45" ht="12.75" customHeight="1" x14ac:dyDescent="0.2">
      <c r="A23" s="4">
        <f>+A33+1</f>
        <v>14</v>
      </c>
      <c r="B23" s="80" t="s">
        <v>38</v>
      </c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2"/>
      <c r="O23" s="29" t="s">
        <v>24</v>
      </c>
      <c r="P23" s="29"/>
      <c r="Q23" s="29" t="s">
        <v>24</v>
      </c>
      <c r="R23" s="29"/>
      <c r="S23" s="29"/>
      <c r="T23" s="29"/>
      <c r="U23" s="29"/>
      <c r="V23" s="29"/>
      <c r="W23" s="29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1">
        <f t="shared" si="0"/>
        <v>0</v>
      </c>
      <c r="AL23" s="52"/>
      <c r="AM23" s="51">
        <f t="shared" si="1"/>
        <v>0</v>
      </c>
      <c r="AN23" s="52"/>
      <c r="AO23" s="51">
        <f t="shared" si="2"/>
        <v>0</v>
      </c>
      <c r="AP23" s="52"/>
      <c r="AQ23" s="5"/>
      <c r="AR23" s="1"/>
      <c r="AS23" s="1"/>
    </row>
    <row r="24" spans="1:45" ht="12.75" customHeight="1" x14ac:dyDescent="0.2">
      <c r="A24" s="4">
        <f t="shared" si="3"/>
        <v>15</v>
      </c>
      <c r="B24" s="48" t="s">
        <v>46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50"/>
      <c r="O24" s="29" t="s">
        <v>24</v>
      </c>
      <c r="P24" s="29"/>
      <c r="Q24" s="29" t="s">
        <v>24</v>
      </c>
      <c r="R24" s="29"/>
      <c r="S24" s="29"/>
      <c r="T24" s="29"/>
      <c r="U24" s="29"/>
      <c r="V24" s="29"/>
      <c r="W24" s="29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1">
        <f t="shared" si="0"/>
        <v>0</v>
      </c>
      <c r="AL24" s="52"/>
      <c r="AM24" s="51">
        <f t="shared" si="1"/>
        <v>0</v>
      </c>
      <c r="AN24" s="52"/>
      <c r="AO24" s="51">
        <f t="shared" si="2"/>
        <v>0</v>
      </c>
      <c r="AP24" s="52"/>
      <c r="AQ24" s="5"/>
      <c r="AR24" s="1"/>
      <c r="AS24" s="1"/>
    </row>
    <row r="25" spans="1:45" ht="12.75" customHeight="1" x14ac:dyDescent="0.2">
      <c r="A25" s="4">
        <f t="shared" si="3"/>
        <v>16</v>
      </c>
      <c r="B25" s="48" t="s">
        <v>54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50"/>
      <c r="O25" s="29" t="s">
        <v>24</v>
      </c>
      <c r="P25" s="29"/>
      <c r="Q25" s="29" t="s">
        <v>24</v>
      </c>
      <c r="R25" s="29"/>
      <c r="S25" s="29"/>
      <c r="T25" s="29"/>
      <c r="U25" s="29"/>
      <c r="V25" s="29"/>
      <c r="W25" s="29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1">
        <f t="shared" si="0"/>
        <v>0</v>
      </c>
      <c r="AL25" s="52"/>
      <c r="AM25" s="51">
        <f t="shared" si="1"/>
        <v>0</v>
      </c>
      <c r="AN25" s="52"/>
      <c r="AO25" s="51">
        <f t="shared" si="2"/>
        <v>0</v>
      </c>
      <c r="AP25" s="52"/>
      <c r="AQ25" s="5"/>
      <c r="AR25" s="1"/>
      <c r="AS25" s="1"/>
    </row>
    <row r="26" spans="1:45" ht="12.75" customHeight="1" x14ac:dyDescent="0.2">
      <c r="A26" s="4">
        <f t="shared" si="3"/>
        <v>17</v>
      </c>
      <c r="B26" s="80" t="s">
        <v>55</v>
      </c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2"/>
      <c r="O26" s="29" t="s">
        <v>25</v>
      </c>
      <c r="P26" s="29"/>
      <c r="Q26" s="29" t="s">
        <v>25</v>
      </c>
      <c r="R26" s="29"/>
      <c r="S26" s="29"/>
      <c r="T26" s="29"/>
      <c r="U26" s="29"/>
      <c r="V26" s="29"/>
      <c r="W26" s="29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1">
        <f t="shared" si="0"/>
        <v>0</v>
      </c>
      <c r="AL26" s="52"/>
      <c r="AM26" s="51">
        <f t="shared" si="1"/>
        <v>2</v>
      </c>
      <c r="AN26" s="52"/>
      <c r="AO26" s="51">
        <f t="shared" si="2"/>
        <v>2</v>
      </c>
      <c r="AP26" s="52"/>
      <c r="AQ26" s="5"/>
      <c r="AR26" s="1"/>
      <c r="AS26" s="1"/>
    </row>
    <row r="27" spans="1:45" ht="12.75" customHeight="1" x14ac:dyDescent="0.2">
      <c r="A27" s="4">
        <f t="shared" si="3"/>
        <v>18</v>
      </c>
      <c r="B27" s="80" t="s">
        <v>36</v>
      </c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2"/>
      <c r="O27" s="29" t="s">
        <v>24</v>
      </c>
      <c r="P27" s="29"/>
      <c r="Q27" s="29" t="s">
        <v>24</v>
      </c>
      <c r="R27" s="29"/>
      <c r="S27" s="29"/>
      <c r="T27" s="29"/>
      <c r="U27" s="29"/>
      <c r="V27" s="29"/>
      <c r="W27" s="29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1">
        <f t="shared" si="0"/>
        <v>0</v>
      </c>
      <c r="AL27" s="52"/>
      <c r="AM27" s="51">
        <f t="shared" si="1"/>
        <v>0</v>
      </c>
      <c r="AN27" s="52"/>
      <c r="AO27" s="51">
        <f t="shared" si="2"/>
        <v>0</v>
      </c>
      <c r="AP27" s="52"/>
      <c r="AQ27" s="5"/>
      <c r="AR27" s="1"/>
      <c r="AS27" s="1"/>
    </row>
    <row r="28" spans="1:45" ht="12.75" customHeight="1" x14ac:dyDescent="0.2">
      <c r="A28" s="4">
        <f t="shared" si="3"/>
        <v>19</v>
      </c>
      <c r="B28" s="48" t="s">
        <v>51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50"/>
      <c r="O28" s="29" t="s">
        <v>24</v>
      </c>
      <c r="P28" s="29"/>
      <c r="Q28" s="29" t="s">
        <v>24</v>
      </c>
      <c r="R28" s="29"/>
      <c r="S28" s="29"/>
      <c r="T28" s="29"/>
      <c r="U28" s="29"/>
      <c r="V28" s="29"/>
      <c r="W28" s="29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1">
        <f t="shared" si="0"/>
        <v>0</v>
      </c>
      <c r="AL28" s="52"/>
      <c r="AM28" s="51">
        <f t="shared" si="1"/>
        <v>0</v>
      </c>
      <c r="AN28" s="52"/>
      <c r="AO28" s="51">
        <f t="shared" si="2"/>
        <v>0</v>
      </c>
      <c r="AP28" s="52"/>
      <c r="AQ28" s="5"/>
      <c r="AR28" s="1"/>
      <c r="AS28" s="1"/>
    </row>
    <row r="29" spans="1:45" ht="12.75" customHeight="1" x14ac:dyDescent="0.2">
      <c r="A29" s="4">
        <v>20</v>
      </c>
      <c r="B29" s="77" t="s">
        <v>62</v>
      </c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9"/>
      <c r="O29" s="29" t="s">
        <v>24</v>
      </c>
      <c r="P29" s="29"/>
      <c r="Q29" s="29" t="s">
        <v>24</v>
      </c>
      <c r="R29" s="29"/>
      <c r="S29" s="29"/>
      <c r="T29" s="29"/>
      <c r="U29" s="29"/>
      <c r="V29" s="29"/>
      <c r="W29" s="29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29"/>
      <c r="AI29" s="5"/>
      <c r="AJ29" s="5"/>
      <c r="AK29" s="42"/>
      <c r="AL29" s="39"/>
      <c r="AM29" s="42"/>
      <c r="AN29" s="39"/>
      <c r="AO29" s="42"/>
      <c r="AP29" s="39"/>
      <c r="AQ29" s="5"/>
      <c r="AR29" s="1"/>
      <c r="AS29" s="1"/>
    </row>
    <row r="30" spans="1:45" s="24" customFormat="1" ht="12.75" customHeight="1" x14ac:dyDescent="0.2">
      <c r="A30" s="28">
        <f>+A18+1</f>
        <v>6</v>
      </c>
      <c r="B30" s="73" t="s">
        <v>41</v>
      </c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60"/>
      <c r="O30" s="27"/>
      <c r="P30" s="27"/>
      <c r="Q30" s="27"/>
      <c r="R30" s="27"/>
      <c r="S30" s="27"/>
      <c r="T30" s="27"/>
      <c r="U30" s="27"/>
      <c r="V30" s="27"/>
      <c r="W30" s="27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2"/>
      <c r="AI30" s="21"/>
      <c r="AJ30" s="21"/>
      <c r="AK30" s="61">
        <f>COUNTIF(O30:AJ30,"E")</f>
        <v>0</v>
      </c>
      <c r="AL30" s="147"/>
      <c r="AM30" s="61">
        <f>COUNTIF(O30:AJ30,"F")</f>
        <v>0</v>
      </c>
      <c r="AN30" s="147"/>
      <c r="AO30" s="61">
        <f>AK30+AM30</f>
        <v>0</v>
      </c>
      <c r="AP30" s="147"/>
      <c r="AQ30" s="21"/>
      <c r="AR30" s="23"/>
      <c r="AS30" s="23" t="s">
        <v>56</v>
      </c>
    </row>
    <row r="31" spans="1:45" s="24" customFormat="1" ht="12.75" customHeight="1" x14ac:dyDescent="0.2">
      <c r="A31" s="28">
        <f>+A32+1</f>
        <v>11</v>
      </c>
      <c r="B31" s="63" t="s">
        <v>43</v>
      </c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5"/>
      <c r="O31" s="27"/>
      <c r="P31" s="27"/>
      <c r="Q31" s="27"/>
      <c r="R31" s="27"/>
      <c r="S31" s="27"/>
      <c r="T31" s="27"/>
      <c r="U31" s="27"/>
      <c r="V31" s="27"/>
      <c r="W31" s="27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66">
        <f>COUNTIF(O31:AJ31,"E")</f>
        <v>0</v>
      </c>
      <c r="AL31" s="62"/>
      <c r="AM31" s="66">
        <f>COUNTIF(O31:AJ31,"F")</f>
        <v>0</v>
      </c>
      <c r="AN31" s="62"/>
      <c r="AO31" s="66">
        <f>AK31+AM31</f>
        <v>0</v>
      </c>
      <c r="AP31" s="62"/>
      <c r="AQ31" s="21"/>
      <c r="AR31" s="37"/>
      <c r="AS31" s="37"/>
    </row>
    <row r="32" spans="1:45" s="24" customFormat="1" ht="12.75" customHeight="1" x14ac:dyDescent="0.2">
      <c r="A32" s="28">
        <f>+A21+1</f>
        <v>10</v>
      </c>
      <c r="B32" s="63" t="s">
        <v>35</v>
      </c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5"/>
      <c r="O32" s="27"/>
      <c r="P32" s="27"/>
      <c r="Q32" s="27"/>
      <c r="R32" s="27"/>
      <c r="S32" s="27"/>
      <c r="T32" s="27"/>
      <c r="U32" s="27"/>
      <c r="V32" s="27"/>
      <c r="W32" s="27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66">
        <f>COUNTIF(O32:AJ32,"E")</f>
        <v>0</v>
      </c>
      <c r="AL32" s="62"/>
      <c r="AM32" s="66">
        <f>COUNTIF(O32:AJ32,"F")</f>
        <v>0</v>
      </c>
      <c r="AN32" s="62"/>
      <c r="AO32" s="66">
        <f>AK32+AM32</f>
        <v>0</v>
      </c>
      <c r="AP32" s="62"/>
      <c r="AQ32" s="21"/>
      <c r="AR32" s="37"/>
      <c r="AS32" s="37"/>
    </row>
    <row r="33" spans="1:45" s="24" customFormat="1" ht="15" customHeight="1" x14ac:dyDescent="0.2">
      <c r="A33" s="28">
        <f>+A22+1</f>
        <v>13</v>
      </c>
      <c r="B33" s="70" t="s">
        <v>39</v>
      </c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2"/>
      <c r="O33" s="27" t="s">
        <v>25</v>
      </c>
      <c r="P33" s="27"/>
      <c r="Q33" s="27"/>
      <c r="R33" s="27"/>
      <c r="S33" s="27"/>
      <c r="T33" s="27"/>
      <c r="U33" s="27"/>
      <c r="V33" s="27"/>
      <c r="W33" s="27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66">
        <f>COUNTIF(O33:AJ33,"E")</f>
        <v>0</v>
      </c>
      <c r="AL33" s="62"/>
      <c r="AM33" s="66">
        <f>COUNTIF(O33:AJ33,"F")</f>
        <v>1</v>
      </c>
      <c r="AN33" s="62"/>
      <c r="AO33" s="66">
        <f>AK33+AM33</f>
        <v>1</v>
      </c>
      <c r="AP33" s="62"/>
      <c r="AQ33" s="21"/>
      <c r="AR33" s="23"/>
      <c r="AS33" s="23"/>
    </row>
    <row r="34" spans="1:45" s="24" customFormat="1" ht="12.75" customHeight="1" x14ac:dyDescent="0.2">
      <c r="A34" s="28">
        <f>+A28+1</f>
        <v>20</v>
      </c>
      <c r="B34" s="73" t="s">
        <v>40</v>
      </c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60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7"/>
      <c r="AI34" s="21"/>
      <c r="AJ34" s="21"/>
      <c r="AK34" s="43"/>
      <c r="AL34" s="44"/>
      <c r="AM34" s="43"/>
      <c r="AN34" s="44"/>
      <c r="AO34" s="43"/>
      <c r="AP34" s="44"/>
      <c r="AQ34" s="21"/>
      <c r="AR34" s="23"/>
      <c r="AS34" s="23"/>
    </row>
    <row r="35" spans="1:45" s="24" customFormat="1" ht="12.75" customHeight="1" x14ac:dyDescent="0.2">
      <c r="A35" s="28">
        <f t="shared" si="3"/>
        <v>21</v>
      </c>
      <c r="B35" s="74" t="s">
        <v>42</v>
      </c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6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7"/>
      <c r="AI35" s="21"/>
      <c r="AJ35" s="21"/>
      <c r="AK35" s="66">
        <f t="shared" ref="AK35:AK36" si="4">COUNTIF(O35:AJ35,"E")</f>
        <v>0</v>
      </c>
      <c r="AL35" s="62"/>
      <c r="AM35" s="66">
        <f t="shared" ref="AM35:AM36" si="5">COUNTIF(O35:AJ35,"F")</f>
        <v>0</v>
      </c>
      <c r="AN35" s="62"/>
      <c r="AO35" s="66">
        <f t="shared" ref="AO35:AO36" si="6">AK35+AM35</f>
        <v>0</v>
      </c>
      <c r="AP35" s="62"/>
      <c r="AQ35" s="21"/>
      <c r="AR35" s="23"/>
      <c r="AS35" s="23"/>
    </row>
    <row r="36" spans="1:45" s="24" customFormat="1" ht="12.75" customHeight="1" x14ac:dyDescent="0.2">
      <c r="A36" s="28">
        <f t="shared" si="3"/>
        <v>22</v>
      </c>
      <c r="B36" s="67" t="s">
        <v>48</v>
      </c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9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7"/>
      <c r="AI36" s="21"/>
      <c r="AJ36" s="21"/>
      <c r="AK36" s="66">
        <f t="shared" si="4"/>
        <v>0</v>
      </c>
      <c r="AL36" s="62"/>
      <c r="AM36" s="66">
        <f t="shared" si="5"/>
        <v>0</v>
      </c>
      <c r="AN36" s="62"/>
      <c r="AO36" s="66">
        <f t="shared" si="6"/>
        <v>0</v>
      </c>
      <c r="AP36" s="62"/>
      <c r="AQ36" s="21"/>
      <c r="AR36" s="23"/>
      <c r="AS36" s="23"/>
    </row>
    <row r="37" spans="1:45" s="24" customFormat="1" ht="12.75" customHeight="1" x14ac:dyDescent="0.2">
      <c r="A37" s="28">
        <f t="shared" si="3"/>
        <v>23</v>
      </c>
      <c r="B37" s="58" t="s">
        <v>49</v>
      </c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60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2"/>
      <c r="AI37" s="21"/>
      <c r="AJ37" s="21"/>
      <c r="AK37" s="61">
        <f>COUNTIF(O37:AJ37,"E")</f>
        <v>0</v>
      </c>
      <c r="AL37" s="62"/>
      <c r="AM37" s="61">
        <f>COUNTIF(O37:AJ37,"F")</f>
        <v>0</v>
      </c>
      <c r="AN37" s="62"/>
      <c r="AO37" s="61">
        <f>AK37+AM37</f>
        <v>0</v>
      </c>
      <c r="AP37" s="62"/>
      <c r="AQ37" s="21"/>
      <c r="AR37" s="23"/>
      <c r="AS37" s="23"/>
    </row>
    <row r="38" spans="1:45" s="24" customFormat="1" ht="12.75" customHeight="1" x14ac:dyDescent="0.2">
      <c r="A38" s="28">
        <f t="shared" si="3"/>
        <v>24</v>
      </c>
      <c r="B38" s="58" t="s">
        <v>45</v>
      </c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60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2"/>
      <c r="AI38" s="21"/>
      <c r="AJ38" s="21"/>
      <c r="AK38" s="61">
        <f>COUNTIF(O38:AJ38,"E")</f>
        <v>0</v>
      </c>
      <c r="AL38" s="62"/>
      <c r="AM38" s="61">
        <f>COUNTIF(O38:AJ38,"F")</f>
        <v>0</v>
      </c>
      <c r="AN38" s="62"/>
      <c r="AO38" s="61">
        <f>AK38+AM38</f>
        <v>0</v>
      </c>
      <c r="AP38" s="62"/>
      <c r="AQ38" s="21"/>
      <c r="AR38" s="23"/>
      <c r="AS38" s="23"/>
    </row>
    <row r="39" spans="1:45" s="24" customFormat="1" ht="12.75" customHeight="1" x14ac:dyDescent="0.2">
      <c r="A39" s="36">
        <f t="shared" si="3"/>
        <v>25</v>
      </c>
      <c r="B39" s="63" t="s">
        <v>33</v>
      </c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5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66">
        <f>COUNTIF(O39:AJ39,"E")</f>
        <v>0</v>
      </c>
      <c r="AL39" s="62"/>
      <c r="AM39" s="66">
        <f>COUNTIF(O39:AJ39,"F")</f>
        <v>0</v>
      </c>
      <c r="AN39" s="62"/>
      <c r="AO39" s="66">
        <f>AK39+AM39</f>
        <v>0</v>
      </c>
      <c r="AP39" s="62"/>
      <c r="AQ39" s="21"/>
      <c r="AR39" s="23"/>
      <c r="AS39" s="23"/>
    </row>
    <row r="40" spans="1:45" ht="12.75" customHeight="1" x14ac:dyDescent="0.2">
      <c r="A40" s="4">
        <f t="shared" si="3"/>
        <v>26</v>
      </c>
      <c r="B40" s="48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50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1">
        <f t="shared" si="0"/>
        <v>0</v>
      </c>
      <c r="AL40" s="57"/>
      <c r="AM40" s="51">
        <f t="shared" si="1"/>
        <v>0</v>
      </c>
      <c r="AN40" s="57"/>
      <c r="AO40" s="51">
        <f t="shared" si="2"/>
        <v>0</v>
      </c>
      <c r="AP40" s="57"/>
      <c r="AQ40" s="5"/>
      <c r="AR40" s="1"/>
      <c r="AS40" s="1"/>
    </row>
    <row r="41" spans="1:45" ht="12.75" customHeight="1" x14ac:dyDescent="0.2">
      <c r="A41" s="26">
        <f>+A40+1</f>
        <v>27</v>
      </c>
      <c r="B41" s="48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50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1">
        <f t="shared" si="0"/>
        <v>0</v>
      </c>
      <c r="AL41" s="52"/>
      <c r="AM41" s="51">
        <f t="shared" si="1"/>
        <v>0</v>
      </c>
      <c r="AN41" s="52"/>
      <c r="AO41" s="51">
        <f t="shared" si="2"/>
        <v>0</v>
      </c>
      <c r="AP41" s="52"/>
      <c r="AQ41" s="5"/>
      <c r="AR41" s="1"/>
      <c r="AS41" s="1"/>
    </row>
    <row r="42" spans="1:45" ht="12.75" customHeight="1" x14ac:dyDescent="0.2">
      <c r="A42" s="26">
        <f t="shared" ref="A42:A44" si="7">+A41+1</f>
        <v>28</v>
      </c>
      <c r="B42" s="48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50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1">
        <f t="shared" si="0"/>
        <v>0</v>
      </c>
      <c r="AL42" s="52"/>
      <c r="AM42" s="51">
        <f t="shared" si="1"/>
        <v>0</v>
      </c>
      <c r="AN42" s="52"/>
      <c r="AO42" s="51">
        <f t="shared" si="2"/>
        <v>0</v>
      </c>
      <c r="AP42" s="52"/>
      <c r="AQ42" s="5"/>
      <c r="AR42" s="1"/>
      <c r="AS42" s="1"/>
    </row>
    <row r="43" spans="1:45" ht="12.75" customHeight="1" x14ac:dyDescent="0.2">
      <c r="A43" s="26">
        <f t="shared" si="7"/>
        <v>29</v>
      </c>
      <c r="B43" s="48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50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14"/>
      <c r="AI43" s="5"/>
      <c r="AJ43" s="5"/>
      <c r="AK43" s="56">
        <f>COUNTIF(O43:AJ43,"E")</f>
        <v>0</v>
      </c>
      <c r="AL43" s="52"/>
      <c r="AM43" s="56">
        <f>COUNTIF(O43:AJ43,"F")</f>
        <v>0</v>
      </c>
      <c r="AN43" s="52"/>
      <c r="AO43" s="56">
        <f>AK43+AM43</f>
        <v>0</v>
      </c>
      <c r="AP43" s="52"/>
      <c r="AQ43" s="5"/>
      <c r="AR43" s="1"/>
      <c r="AS43" s="1"/>
    </row>
    <row r="44" spans="1:45" ht="12.75" customHeight="1" x14ac:dyDescent="0.2">
      <c r="A44" s="26">
        <f t="shared" si="7"/>
        <v>30</v>
      </c>
      <c r="B44" s="48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50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6"/>
      <c r="AI44" s="5"/>
      <c r="AJ44" s="5"/>
      <c r="AK44" s="51">
        <f>COUNTIF(O44:AJ44,"E")</f>
        <v>0</v>
      </c>
      <c r="AL44" s="52"/>
      <c r="AM44" s="51">
        <f>COUNTIF(O44:AJ44,"F")</f>
        <v>0</v>
      </c>
      <c r="AN44" s="52"/>
      <c r="AO44" s="51">
        <f>AK44+AM44</f>
        <v>0</v>
      </c>
      <c r="AP44" s="52"/>
      <c r="AQ44" s="5"/>
      <c r="AR44" s="1"/>
      <c r="AS44" s="1"/>
    </row>
    <row r="45" spans="1:45" ht="12.75" customHeight="1" x14ac:dyDescent="0.2">
      <c r="A45" s="4"/>
      <c r="B45" s="48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50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1">
        <f t="shared" si="0"/>
        <v>0</v>
      </c>
      <c r="AL45" s="52"/>
      <c r="AM45" s="51">
        <f t="shared" si="1"/>
        <v>0</v>
      </c>
      <c r="AN45" s="52"/>
      <c r="AO45" s="51">
        <f t="shared" si="2"/>
        <v>0</v>
      </c>
      <c r="AP45" s="52"/>
      <c r="AQ45" s="5"/>
      <c r="AR45" s="1"/>
      <c r="AS45" s="1"/>
    </row>
    <row r="46" spans="1:45" ht="12.75" customHeight="1" x14ac:dyDescent="0.2">
      <c r="A46" s="4"/>
      <c r="B46" s="48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50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1">
        <f t="shared" si="0"/>
        <v>0</v>
      </c>
      <c r="AL46" s="52"/>
      <c r="AM46" s="51">
        <f t="shared" si="1"/>
        <v>0</v>
      </c>
      <c r="AN46" s="52"/>
      <c r="AO46" s="51">
        <f t="shared" si="2"/>
        <v>0</v>
      </c>
      <c r="AP46" s="52"/>
      <c r="AQ46" s="5"/>
      <c r="AR46" s="1"/>
      <c r="AS46" s="1"/>
    </row>
    <row r="47" spans="1:45" ht="12.75" customHeight="1" x14ac:dyDescent="0.2">
      <c r="A47" s="53" t="s">
        <v>27</v>
      </c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  <c r="AJ47" s="54"/>
      <c r="AK47" s="54"/>
      <c r="AL47" s="54"/>
      <c r="AM47" s="54"/>
      <c r="AN47" s="54"/>
      <c r="AO47" s="54"/>
      <c r="AP47" s="52"/>
      <c r="AQ47" s="1"/>
      <c r="AR47" s="1"/>
      <c r="AS47" s="1"/>
    </row>
    <row r="48" spans="1:45" ht="12.75" customHeight="1" x14ac:dyDescent="0.2">
      <c r="A48" s="55" t="s">
        <v>28</v>
      </c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2"/>
      <c r="AQ48" s="1"/>
      <c r="AR48" s="1"/>
      <c r="AS48" s="1"/>
    </row>
    <row r="49" spans="1:45" ht="21.75" customHeight="1" x14ac:dyDescent="0.2">
      <c r="A49" s="16" t="s">
        <v>29</v>
      </c>
      <c r="B49" s="17"/>
      <c r="C49" s="17"/>
      <c r="D49" s="17"/>
      <c r="E49" s="17"/>
      <c r="F49" s="16" t="s">
        <v>30</v>
      </c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8"/>
      <c r="AH49" s="17"/>
      <c r="AI49" s="17"/>
      <c r="AJ49" s="17"/>
      <c r="AK49" s="17"/>
      <c r="AL49" s="17"/>
      <c r="AM49" s="17"/>
      <c r="AN49" s="17"/>
      <c r="AO49" s="17"/>
      <c r="AP49" s="17"/>
      <c r="AQ49" s="1"/>
      <c r="AR49" s="1"/>
      <c r="AS49" s="1"/>
    </row>
    <row r="50" spans="1:45" ht="12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9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</row>
    <row r="51" spans="1:45" ht="12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9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</row>
    <row r="52" spans="1:45" ht="12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9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</row>
    <row r="53" spans="1:45" ht="12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9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</row>
    <row r="54" spans="1:45" ht="12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9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</row>
    <row r="55" spans="1:45" ht="12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9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</row>
    <row r="56" spans="1:45" ht="12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9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</row>
    <row r="57" spans="1:45" ht="12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9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</row>
    <row r="58" spans="1:45" ht="12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9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</row>
    <row r="59" spans="1:45" ht="12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9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</row>
    <row r="60" spans="1:45" ht="12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9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</row>
    <row r="61" spans="1:45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9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</row>
    <row r="62" spans="1:45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9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</row>
    <row r="63" spans="1:45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9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</row>
    <row r="64" spans="1:45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9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</row>
    <row r="65" spans="1:45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9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</row>
    <row r="66" spans="1:45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9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</row>
    <row r="67" spans="1:45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9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</row>
    <row r="68" spans="1:45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9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</row>
    <row r="69" spans="1:45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9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</row>
    <row r="70" spans="1:45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9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</row>
    <row r="71" spans="1:45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9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</row>
    <row r="72" spans="1:45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9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</row>
    <row r="73" spans="1:45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9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</row>
    <row r="74" spans="1:45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9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</row>
    <row r="75" spans="1:45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9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</row>
    <row r="76" spans="1:45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9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</row>
    <row r="77" spans="1:45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9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</row>
    <row r="78" spans="1:45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9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</row>
    <row r="79" spans="1:45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9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</row>
    <row r="80" spans="1:45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9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</row>
    <row r="81" spans="1:45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9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</row>
    <row r="82" spans="1:45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9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</row>
    <row r="83" spans="1:45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9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</row>
    <row r="84" spans="1:45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9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</row>
    <row r="85" spans="1:45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9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</row>
    <row r="86" spans="1:45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9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</row>
    <row r="87" spans="1:45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9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</row>
    <row r="88" spans="1:45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9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</row>
    <row r="89" spans="1:45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9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</row>
    <row r="90" spans="1:45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9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</row>
    <row r="91" spans="1:45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9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</row>
    <row r="92" spans="1:45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9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</row>
    <row r="93" spans="1:45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9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</row>
    <row r="94" spans="1:45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9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</row>
    <row r="95" spans="1:45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9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</row>
    <row r="96" spans="1:45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9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</row>
    <row r="97" spans="1:45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9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</row>
    <row r="98" spans="1:45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9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</row>
    <row r="99" spans="1:45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9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</row>
    <row r="100" spans="1:45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9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</row>
    <row r="101" spans="1:45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9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</row>
    <row r="102" spans="1:45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9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</row>
    <row r="103" spans="1:45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9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</row>
    <row r="104" spans="1:45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9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</row>
    <row r="105" spans="1:45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9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</row>
    <row r="106" spans="1:45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9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</row>
    <row r="107" spans="1:45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9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</row>
    <row r="108" spans="1:45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9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</row>
    <row r="109" spans="1:45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9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</row>
    <row r="110" spans="1:45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9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</row>
    <row r="111" spans="1:45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9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</row>
    <row r="112" spans="1:45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9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</row>
    <row r="113" spans="1:45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9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</row>
    <row r="114" spans="1:45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9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</row>
    <row r="115" spans="1:45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9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</row>
    <row r="116" spans="1:45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9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</row>
    <row r="117" spans="1:45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9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</row>
    <row r="118" spans="1:45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9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</row>
    <row r="119" spans="1:45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9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</row>
    <row r="120" spans="1:45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9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</row>
    <row r="121" spans="1:45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9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</row>
    <row r="122" spans="1:45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9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</row>
    <row r="123" spans="1:45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9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</row>
    <row r="124" spans="1:45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9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</row>
    <row r="125" spans="1:45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9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</row>
    <row r="126" spans="1:45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9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</row>
    <row r="127" spans="1:45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9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</row>
    <row r="128" spans="1:45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9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</row>
    <row r="129" spans="1:45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9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</row>
    <row r="130" spans="1:45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9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</row>
    <row r="131" spans="1:45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9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</row>
    <row r="132" spans="1:45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9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</row>
    <row r="133" spans="1:45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9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</row>
    <row r="134" spans="1:45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9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</row>
    <row r="135" spans="1:45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9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</row>
    <row r="136" spans="1:45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9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</row>
    <row r="137" spans="1:45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9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</row>
    <row r="138" spans="1:45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9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</row>
    <row r="139" spans="1:45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9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</row>
    <row r="140" spans="1:45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9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</row>
    <row r="141" spans="1:45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9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</row>
    <row r="142" spans="1:45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9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</row>
    <row r="143" spans="1:45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9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</row>
    <row r="144" spans="1:45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9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</row>
    <row r="145" spans="1:45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9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</row>
    <row r="146" spans="1:45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9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</row>
    <row r="147" spans="1:45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9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</row>
    <row r="148" spans="1:45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9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</row>
    <row r="149" spans="1:45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9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</row>
    <row r="150" spans="1:45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9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</row>
    <row r="151" spans="1:45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9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</row>
    <row r="152" spans="1:45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9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</row>
    <row r="153" spans="1:45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9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</row>
    <row r="154" spans="1:45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9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</row>
    <row r="155" spans="1:45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9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</row>
    <row r="156" spans="1:45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9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</row>
    <row r="157" spans="1:45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9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</row>
    <row r="158" spans="1:45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9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</row>
    <row r="159" spans="1:45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9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</row>
    <row r="160" spans="1:45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9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</row>
    <row r="161" spans="1:45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9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</row>
    <row r="162" spans="1:45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9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</row>
    <row r="163" spans="1:45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9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</row>
    <row r="164" spans="1:45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9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</row>
    <row r="165" spans="1:45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9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</row>
    <row r="166" spans="1:45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9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</row>
    <row r="167" spans="1:45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9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</row>
    <row r="168" spans="1:45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9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</row>
    <row r="169" spans="1:45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9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</row>
    <row r="170" spans="1:45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9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</row>
    <row r="171" spans="1:45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9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</row>
    <row r="172" spans="1:45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9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</row>
    <row r="173" spans="1:45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9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</row>
    <row r="174" spans="1:45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9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</row>
    <row r="175" spans="1:45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9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</row>
    <row r="176" spans="1:45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9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</row>
    <row r="177" spans="1:45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9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</row>
    <row r="178" spans="1:45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9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</row>
    <row r="179" spans="1:45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9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</row>
    <row r="180" spans="1:45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9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</row>
    <row r="181" spans="1:45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9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</row>
    <row r="182" spans="1:45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9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</row>
    <row r="183" spans="1:45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9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</row>
    <row r="184" spans="1:45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9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</row>
    <row r="185" spans="1:45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9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</row>
    <row r="186" spans="1:45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9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</row>
    <row r="187" spans="1:45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9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</row>
    <row r="188" spans="1:45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9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</row>
    <row r="189" spans="1:45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9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</row>
    <row r="190" spans="1:45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9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</row>
    <row r="191" spans="1:45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9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</row>
    <row r="192" spans="1:45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9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</row>
    <row r="193" spans="1:45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9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</row>
    <row r="194" spans="1:45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9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</row>
    <row r="195" spans="1:45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9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</row>
    <row r="196" spans="1:45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9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</row>
    <row r="197" spans="1:45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9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</row>
    <row r="198" spans="1:45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9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</row>
    <row r="199" spans="1:45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9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</row>
    <row r="200" spans="1:45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9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</row>
    <row r="201" spans="1:45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9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</row>
    <row r="202" spans="1:45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9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</row>
    <row r="203" spans="1:45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9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</row>
    <row r="204" spans="1:45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9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</row>
    <row r="205" spans="1:45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9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</row>
    <row r="206" spans="1:45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9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</row>
    <row r="207" spans="1:45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9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</row>
    <row r="208" spans="1:45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9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</row>
    <row r="209" spans="1:45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9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</row>
    <row r="210" spans="1:45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9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</row>
    <row r="211" spans="1:45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9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</row>
    <row r="212" spans="1:45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9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</row>
    <row r="213" spans="1:45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9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</row>
    <row r="214" spans="1:45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9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</row>
    <row r="215" spans="1:45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9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</row>
    <row r="216" spans="1:45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9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</row>
    <row r="217" spans="1:45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9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</row>
    <row r="218" spans="1:45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9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</row>
    <row r="219" spans="1:45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9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</row>
    <row r="220" spans="1:45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9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</row>
    <row r="221" spans="1:45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9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</row>
    <row r="222" spans="1:45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9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</row>
    <row r="223" spans="1:45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9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</row>
    <row r="224" spans="1:45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9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</row>
    <row r="225" spans="1:45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9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</row>
    <row r="226" spans="1:45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9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</row>
    <row r="227" spans="1:45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9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</row>
    <row r="228" spans="1:45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9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</row>
    <row r="229" spans="1:45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9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</row>
    <row r="230" spans="1:45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9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</row>
    <row r="231" spans="1:45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9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</row>
    <row r="232" spans="1:45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9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</row>
    <row r="233" spans="1:45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9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</row>
    <row r="234" spans="1:45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9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</row>
    <row r="235" spans="1:45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9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</row>
    <row r="236" spans="1:45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9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</row>
    <row r="237" spans="1:45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9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</row>
    <row r="238" spans="1:45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9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</row>
    <row r="239" spans="1:45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9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</row>
    <row r="240" spans="1:45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9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</row>
    <row r="241" spans="1:45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9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</row>
    <row r="242" spans="1:45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9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</row>
    <row r="243" spans="1:45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9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</row>
    <row r="244" spans="1:45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9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</row>
    <row r="245" spans="1:45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9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</row>
    <row r="246" spans="1:45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9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</row>
    <row r="247" spans="1:45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9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</row>
    <row r="248" spans="1:45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9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</row>
    <row r="249" spans="1:45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9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</row>
    <row r="250" spans="1:45" ht="15.75" customHeight="1" x14ac:dyDescent="0.2"/>
    <row r="251" spans="1:45" ht="15.75" customHeight="1" x14ac:dyDescent="0.2"/>
    <row r="252" spans="1:45" ht="15.75" customHeight="1" x14ac:dyDescent="0.2"/>
    <row r="253" spans="1:45" ht="15.75" customHeight="1" x14ac:dyDescent="0.2"/>
    <row r="254" spans="1:45" ht="15.75" customHeight="1" x14ac:dyDescent="0.2"/>
    <row r="255" spans="1:45" ht="15.75" customHeight="1" x14ac:dyDescent="0.2"/>
    <row r="256" spans="1:45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</sheetData>
  <mergeCells count="193">
    <mergeCell ref="I1:AG4"/>
    <mergeCell ref="AH1:AQ4"/>
    <mergeCell ref="A5:L5"/>
    <mergeCell ref="M5:V5"/>
    <mergeCell ref="W5:Z5"/>
    <mergeCell ref="AA5:AC5"/>
    <mergeCell ref="AD5:AG5"/>
    <mergeCell ref="AH5:AQ5"/>
    <mergeCell ref="A6:E6"/>
    <mergeCell ref="F6:J6"/>
    <mergeCell ref="K6:O6"/>
    <mergeCell ref="U6:V6"/>
    <mergeCell ref="W6:AQ6"/>
    <mergeCell ref="A7:H7"/>
    <mergeCell ref="J7:Y7"/>
    <mergeCell ref="AA7:AB7"/>
    <mergeCell ref="AC7:AF7"/>
    <mergeCell ref="AG7:AH7"/>
    <mergeCell ref="AI7:AQ7"/>
    <mergeCell ref="A8:A13"/>
    <mergeCell ref="B8:M13"/>
    <mergeCell ref="N8:AJ8"/>
    <mergeCell ref="AK8:AP10"/>
    <mergeCell ref="AQ8:AQ13"/>
    <mergeCell ref="O9:P9"/>
    <mergeCell ref="Q9:R9"/>
    <mergeCell ref="S9:T9"/>
    <mergeCell ref="U9:V9"/>
    <mergeCell ref="AI9:AJ9"/>
    <mergeCell ref="O10:P10"/>
    <mergeCell ref="Q10:R10"/>
    <mergeCell ref="S10:T10"/>
    <mergeCell ref="U10:V10"/>
    <mergeCell ref="W10:X10"/>
    <mergeCell ref="Y10:Z10"/>
    <mergeCell ref="AA10:AB10"/>
    <mergeCell ref="AC10:AD10"/>
    <mergeCell ref="AE10:AF10"/>
    <mergeCell ref="W9:X9"/>
    <mergeCell ref="Y9:Z9"/>
    <mergeCell ref="AA9:AB9"/>
    <mergeCell ref="AC9:AD9"/>
    <mergeCell ref="AE9:AF9"/>
    <mergeCell ref="AG9:AH9"/>
    <mergeCell ref="AG10:AH10"/>
    <mergeCell ref="AI10:AJ10"/>
    <mergeCell ref="W12:X12"/>
    <mergeCell ref="Y12:Z12"/>
    <mergeCell ref="AA12:AB12"/>
    <mergeCell ref="AC12:AD12"/>
    <mergeCell ref="O13:P13"/>
    <mergeCell ref="Q13:R13"/>
    <mergeCell ref="S13:T13"/>
    <mergeCell ref="U13:V13"/>
    <mergeCell ref="W13:X13"/>
    <mergeCell ref="Y13:Z13"/>
    <mergeCell ref="AA13:AB13"/>
    <mergeCell ref="B16:N16"/>
    <mergeCell ref="AK16:AL16"/>
    <mergeCell ref="AM16:AN16"/>
    <mergeCell ref="AO16:AP16"/>
    <mergeCell ref="B17:N17"/>
    <mergeCell ref="AK17:AL17"/>
    <mergeCell ref="AM17:AN17"/>
    <mergeCell ref="AO17:AP17"/>
    <mergeCell ref="AC13:AD13"/>
    <mergeCell ref="B14:N14"/>
    <mergeCell ref="AK14:AL14"/>
    <mergeCell ref="AM14:AN14"/>
    <mergeCell ref="AO14:AP14"/>
    <mergeCell ref="B15:N15"/>
    <mergeCell ref="AK15:AL15"/>
    <mergeCell ref="AM15:AN15"/>
    <mergeCell ref="AO15:AP15"/>
    <mergeCell ref="AK11:AL13"/>
    <mergeCell ref="AM11:AN13"/>
    <mergeCell ref="AO11:AP13"/>
    <mergeCell ref="O12:P12"/>
    <mergeCell ref="Q12:R12"/>
    <mergeCell ref="S12:T12"/>
    <mergeCell ref="U12:V12"/>
    <mergeCell ref="B19:N19"/>
    <mergeCell ref="AK19:AL19"/>
    <mergeCell ref="AM19:AN19"/>
    <mergeCell ref="AO19:AP19"/>
    <mergeCell ref="B20:N20"/>
    <mergeCell ref="AK20:AL20"/>
    <mergeCell ref="AM20:AN20"/>
    <mergeCell ref="AO20:AP20"/>
    <mergeCell ref="B18:N18"/>
    <mergeCell ref="AK18:AL18"/>
    <mergeCell ref="AM18:AN18"/>
    <mergeCell ref="AO18:AP18"/>
    <mergeCell ref="B30:N30"/>
    <mergeCell ref="AK30:AL30"/>
    <mergeCell ref="AM30:AN30"/>
    <mergeCell ref="AO30:AP30"/>
    <mergeCell ref="B22:N22"/>
    <mergeCell ref="AK22:AL22"/>
    <mergeCell ref="AM22:AN22"/>
    <mergeCell ref="AO22:AP22"/>
    <mergeCell ref="B23:N23"/>
    <mergeCell ref="AK23:AL23"/>
    <mergeCell ref="AM23:AN23"/>
    <mergeCell ref="AO23:AP23"/>
    <mergeCell ref="B21:N21"/>
    <mergeCell ref="AK21:AL21"/>
    <mergeCell ref="AM21:AN21"/>
    <mergeCell ref="AO21:AP21"/>
    <mergeCell ref="B31:N31"/>
    <mergeCell ref="AK31:AL31"/>
    <mergeCell ref="AM31:AN31"/>
    <mergeCell ref="AO31:AP31"/>
    <mergeCell ref="B26:N26"/>
    <mergeCell ref="AK26:AL26"/>
    <mergeCell ref="AM26:AN26"/>
    <mergeCell ref="AO26:AP26"/>
    <mergeCell ref="B27:N27"/>
    <mergeCell ref="AK27:AL27"/>
    <mergeCell ref="AM27:AN27"/>
    <mergeCell ref="AO27:AP27"/>
    <mergeCell ref="B24:N24"/>
    <mergeCell ref="AK24:AL24"/>
    <mergeCell ref="AM24:AN24"/>
    <mergeCell ref="AO24:AP24"/>
    <mergeCell ref="B25:N25"/>
    <mergeCell ref="AK25:AL25"/>
    <mergeCell ref="AM25:AN25"/>
    <mergeCell ref="AO25:AP25"/>
    <mergeCell ref="B28:N28"/>
    <mergeCell ref="AK28:AL28"/>
    <mergeCell ref="AM28:AN28"/>
    <mergeCell ref="AO28:AP28"/>
    <mergeCell ref="B29:N29"/>
    <mergeCell ref="B32:N32"/>
    <mergeCell ref="AK32:AL32"/>
    <mergeCell ref="AM32:AN32"/>
    <mergeCell ref="AO32:AP32"/>
    <mergeCell ref="B33:N33"/>
    <mergeCell ref="AK33:AL33"/>
    <mergeCell ref="AM33:AN33"/>
    <mergeCell ref="AO33:AP33"/>
    <mergeCell ref="B34:N34"/>
    <mergeCell ref="B35:N35"/>
    <mergeCell ref="AK35:AL35"/>
    <mergeCell ref="AM35:AN35"/>
    <mergeCell ref="AO35:AP35"/>
    <mergeCell ref="B38:N38"/>
    <mergeCell ref="AK38:AL38"/>
    <mergeCell ref="AM38:AN38"/>
    <mergeCell ref="AO38:AP38"/>
    <mergeCell ref="B39:N39"/>
    <mergeCell ref="AK39:AL39"/>
    <mergeCell ref="AM39:AN39"/>
    <mergeCell ref="AO39:AP39"/>
    <mergeCell ref="B36:N36"/>
    <mergeCell ref="AK36:AL36"/>
    <mergeCell ref="AM36:AN36"/>
    <mergeCell ref="AO36:AP36"/>
    <mergeCell ref="B37:N37"/>
    <mergeCell ref="AK37:AL37"/>
    <mergeCell ref="AM37:AN37"/>
    <mergeCell ref="AO37:AP37"/>
    <mergeCell ref="B42:N42"/>
    <mergeCell ref="AK42:AL42"/>
    <mergeCell ref="AM42:AN42"/>
    <mergeCell ref="AO42:AP42"/>
    <mergeCell ref="B43:N43"/>
    <mergeCell ref="AK43:AL43"/>
    <mergeCell ref="AM43:AN43"/>
    <mergeCell ref="AO43:AP43"/>
    <mergeCell ref="B40:N40"/>
    <mergeCell ref="AK40:AL40"/>
    <mergeCell ref="AM40:AN40"/>
    <mergeCell ref="AO40:AP40"/>
    <mergeCell ref="B41:N41"/>
    <mergeCell ref="AK41:AL41"/>
    <mergeCell ref="AM41:AN41"/>
    <mergeCell ref="AO41:AP41"/>
    <mergeCell ref="B46:N46"/>
    <mergeCell ref="AK46:AL46"/>
    <mergeCell ref="AM46:AN46"/>
    <mergeCell ref="AO46:AP46"/>
    <mergeCell ref="A47:AP47"/>
    <mergeCell ref="A48:AP48"/>
    <mergeCell ref="B44:N44"/>
    <mergeCell ref="AK44:AL44"/>
    <mergeCell ref="AM44:AN44"/>
    <mergeCell ref="AO44:AP44"/>
    <mergeCell ref="B45:N45"/>
    <mergeCell ref="AK45:AL45"/>
    <mergeCell ref="AM45:AN45"/>
    <mergeCell ref="AO45:AP45"/>
  </mergeCells>
  <dataValidations count="1">
    <dataValidation type="list" allowBlank="1" showErrorMessage="1" sqref="O14:AJ46" xr:uid="{52875C72-4358-4901-BC72-E4020B9B563E}">
      <formula1>$AS$16:$AS$19</formula1>
    </dataValidation>
  </dataValidations>
  <pageMargins left="0.7" right="0.7" top="0.75" bottom="0.75" header="0" footer="0"/>
  <pageSetup orientation="landscape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JUNIO 2026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Milton Cesar Mera Osorio</dc:creator>
  <cp:keywords/>
  <dc:description/>
  <cp:lastModifiedBy>Marcelo Andrés Grueso Viveros</cp:lastModifiedBy>
  <cp:revision/>
  <dcterms:created xsi:type="dcterms:W3CDTF">2021-02-10T14:23:14Z</dcterms:created>
  <dcterms:modified xsi:type="dcterms:W3CDTF">2026-06-16T01:32:32Z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2024-11-27T19:00:12Z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d575d97c-12d2-41a1-ae2f-44c0058a4063</vt:lpwstr>
  </property>
  <property fmtid="{D5CDD505-2E9C-101B-9397-08002B2CF9AE}" pid="8" name="MSIP_Label_fc111285-cafa-4fc9-8a9a-bd902089b24f_ContentBits">
    <vt:lpwstr>0</vt:lpwstr>
  </property>
</Properties>
</file>